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5200" windowHeight="10785" activeTab="1"/>
  </bookViews>
  <sheets>
    <sheet name="Req. Template (short)" sheetId="11" r:id="rId1"/>
    <sheet name="Country data 14.b.1" sheetId="12" r:id="rId2"/>
    <sheet name="2018 full country replies" sheetId="13" r:id="rId3"/>
    <sheet name="pivot tables" sheetId="1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t" localSheetId="0">[1]CONSUMERS!#REF!</definedName>
    <definedName name="\t">[1]CONSUMERS!#REF!</definedName>
    <definedName name="__________C" localSheetId="0">#REF!</definedName>
    <definedName name="__________C">#REF!</definedName>
    <definedName name="________C" localSheetId="0">#REF!</definedName>
    <definedName name="________C">#REF!</definedName>
    <definedName name="______C" localSheetId="0">#REF!</definedName>
    <definedName name="______C">#REF!</definedName>
    <definedName name="____C" localSheetId="0">#REF!</definedName>
    <definedName name="____C">#REF!</definedName>
    <definedName name="__C" localSheetId="0">#REF!</definedName>
    <definedName name="__C">#REF!</definedName>
    <definedName name="_1_" localSheetId="0">[2]CZEWT!#REF!</definedName>
    <definedName name="_1_">[2]CZEWT!#REF!</definedName>
    <definedName name="_1ECU">#N/A</definedName>
    <definedName name="_1N">#N/A</definedName>
    <definedName name="_1US">#N/A</definedName>
    <definedName name="_2ECU">#N/A</definedName>
    <definedName name="_2N">#N/A</definedName>
    <definedName name="_2US">#N/A</definedName>
    <definedName name="_3ECU">#N/A</definedName>
    <definedName name="_3N">#N/A</definedName>
    <definedName name="_3US">#N/A</definedName>
    <definedName name="_4ECU">#N/A</definedName>
    <definedName name="_4N">#N/A</definedName>
    <definedName name="_4US">#N/A</definedName>
    <definedName name="_AMO_UniqueIdentifier" hidden="1">"'948fa521-fc6f-40bf-b28b-1960b56b8e63'"</definedName>
    <definedName name="_AMO_XmlVersion" hidden="1">"'1'"</definedName>
    <definedName name="_Fill" localSheetId="0" hidden="1">[3]ECEFC!#REF!</definedName>
    <definedName name="_Fill" hidden="1">[3]ECEFC!#REF!</definedName>
    <definedName name="_xlnm._FilterDatabase" localSheetId="2" hidden="1">'2018 full country replies'!$A$1:$A$136</definedName>
    <definedName name="_xlnm._FilterDatabase" localSheetId="1" hidden="1">'Country data 14.b.1'!$C$1:$C$312</definedName>
    <definedName name="_xlnm._FilterDatabase" localSheetId="3" hidden="1">'pivot tables'!$A$149:$R$168</definedName>
    <definedName name="_xlnm._FilterDatabase" localSheetId="0" hidden="1">'Req. Template (short)'!$A$6:$G$2676</definedName>
    <definedName name="_W" localSheetId="0">[2]CZEWT!#REF!</definedName>
    <definedName name="_W">[2]CZEWT!#REF!</definedName>
    <definedName name="A" localSheetId="0">#REF!</definedName>
    <definedName name="A">#REF!</definedName>
    <definedName name="ADER" localSheetId="0">#REF!</definedName>
    <definedName name="ADER">#REF!</definedName>
    <definedName name="B" localSheetId="0">#REF!</definedName>
    <definedName name="B">#REF!</definedName>
    <definedName name="BudgetRev_y" localSheetId="0">#REF!</definedName>
    <definedName name="BudgetRev_y">#REF!</definedName>
    <definedName name="BudgetRevy" localSheetId="0">#REF!</definedName>
    <definedName name="BudgetRevy">#REF!</definedName>
    <definedName name="CAN__TAA" localSheetId="0">#REF!</definedName>
    <definedName name="CAN__TAA">#REF!</definedName>
    <definedName name="CL_REF_AREA_DESCRIPTION">[4]VAL_REF_AREA!$A$2:$B$282</definedName>
    <definedName name="CL_SERIES_DESCRIPTION">[4]VAL_SERIES!$A$2:$B$283</definedName>
    <definedName name="CL_SOURCE_TYPE_MDG">[4]VAL!$A$45:$A$49</definedName>
    <definedName name="CL_SOURCE_TYPE_MDG_DESCRIPTION">[4]VAL!$A$45:$B$49</definedName>
    <definedName name="CL_UNIT_MDG">[4]VAL!$A$2:$A$26</definedName>
    <definedName name="CL_UNIT_MDG_DESCRIPTION">[4]VAL!$A$2:$B$26</definedName>
    <definedName name="CountryRange">OFFSET([5]CtrlS!$A$2,0,0,COUNTA([5]CtrlS!$A$2:$A$37),1)</definedName>
    <definedName name="CSECategoryRange">OFFSET([5]CtrlS!$C$41,0,0,COUNTA([5]CtrlS!$C$41:$C$55),1)</definedName>
    <definedName name="CT" localSheetId="0">[6]CZEWT!#REF!</definedName>
    <definedName name="CT">[6]CZEWT!#REF!</definedName>
    <definedName name="DefRegion" localSheetId="0">#REF!</definedName>
    <definedName name="DefRegion">#REF!</definedName>
    <definedName name="DES_CJAN06_P02" localSheetId="0">#REF!</definedName>
    <definedName name="DES_CJAN06_P02">#REF!</definedName>
    <definedName name="djfkdla">[7]old!$A$1:$IV$1</definedName>
    <definedName name="FEEDML">#N/A</definedName>
    <definedName name="food_supply" localSheetId="0">#REF!</definedName>
    <definedName name="food_supply">#REF!</definedName>
    <definedName name="gfgg" hidden="1">{"view1",#N/A,FALSE,"EECDATA";"view2",#N/A,FALSE,"EECDATA"}</definedName>
    <definedName name="GSSERange">OFFSET([5]CtrlS!$F$41,0,0,COUNTA([5]CtrlS!$F$41:$F$72),1)</definedName>
    <definedName name="htsM_9to70" localSheetId="0">#REF!</definedName>
    <definedName name="htsM_9to70">#REF!</definedName>
    <definedName name="mder" localSheetId="0">#REF!</definedName>
    <definedName name="mder">#REF!</definedName>
    <definedName name="MER5_AVERAGE" localSheetId="0">#REF!</definedName>
    <definedName name="MER5_AVERAGE">#REF!</definedName>
    <definedName name="MT" localSheetId="0">[6]CZEWT!#REF!</definedName>
    <definedName name="MT">[6]CZEWT!#REF!</definedName>
    <definedName name="N">#N/A</definedName>
    <definedName name="NF">#N/A</definedName>
    <definedName name="nmBlankRow" localSheetId="0">#REF!</definedName>
    <definedName name="nmBlankRow">#REF!</definedName>
    <definedName name="nmColumnHeader" localSheetId="0">#REF!</definedName>
    <definedName name="nmColumnHeader">#REF!</definedName>
    <definedName name="nmData" localSheetId="0">#REF!</definedName>
    <definedName name="nmData">#REF!</definedName>
    <definedName name="nmIndexTable" localSheetId="0">#REF!</definedName>
    <definedName name="nmIndexTable">#REF!</definedName>
    <definedName name="nmReportFooter" localSheetId="0">#REF!</definedName>
    <definedName name="nmReportFooter">#REF!</definedName>
    <definedName name="nmReportHeader" localSheetId="0">#REF!</definedName>
    <definedName name="nmReportHeader">#REF!</definedName>
    <definedName name="nmRollOver" localSheetId="0">#REF!</definedName>
    <definedName name="nmRollOver">#REF!</definedName>
    <definedName name="nmRowHeader" localSheetId="0">#REF!</definedName>
    <definedName name="nmRowHeader">#REF!</definedName>
    <definedName name="nmScale" localSheetId="0">[8]Tab6.12!#REF!</definedName>
    <definedName name="nmScale">[8]Tab6.12!#REF!</definedName>
    <definedName name="notas">'[9]Developing countries'!$A$3:$G$274</definedName>
    <definedName name="otro" hidden="1">{"view1",#N/A,FALSE,"EECDATA";"view2",#N/A,FALSE,"EECDATA"}</definedName>
    <definedName name="otro2" hidden="1">{"view1",#N/A,FALSE,"EECDATA";"view2",#N/A,FALSE,"EECDATA"}</definedName>
    <definedName name="PercentageOfGDPy" localSheetId="0">#REF!</definedName>
    <definedName name="PercentageOfGDPy">#REF!</definedName>
    <definedName name="PGDP95y" localSheetId="0">#REF!</definedName>
    <definedName name="PGDP95y">#REF!</definedName>
    <definedName name="PGDPy" localSheetId="0">#REF!</definedName>
    <definedName name="PGDPy">#REF!</definedName>
    <definedName name="PO" localSheetId="0">#REF!</definedName>
    <definedName name="PO">#REF!</definedName>
    <definedName name="POLBADPA">[10]POLBA!$A$22:$N$22</definedName>
    <definedName name="POLBAFAD">[10]FEED!$A$73:$N$73</definedName>
    <definedName name="POLBAGSE">[10]POLBA!$A$26:$N$26</definedName>
    <definedName name="POLBALEV">[10]POLBA!$A$12:$N$12</definedName>
    <definedName name="POLBAMPS">[10]POLBA!$A$18:$N$18</definedName>
    <definedName name="POLBAMTR">[10]POLBA!$A$55:$N$55</definedName>
    <definedName name="POLBAOTH">[10]POLBA!$A$30:$N$30</definedName>
    <definedName name="POLBAOTR">[10]POLBA!$A$57:$N$57</definedName>
    <definedName name="POLBAQC">[10]POLBA!$A$49:$N$49</definedName>
    <definedName name="POLBAQCV">[10]POLBA!$A$51:$N$51</definedName>
    <definedName name="POLBAQP">[10]POLBA!$A$9:$N$9</definedName>
    <definedName name="POLBAQPV">[10]POLBA!$A$11:$N$11</definedName>
    <definedName name="POLBARIC">[10]POLBA!$A$24:$N$24</definedName>
    <definedName name="POLBASNA">[10]POLBA!$A$28:$N$28</definedName>
    <definedName name="POLBFDPA">[10]POLBF!$A$22:$N$22</definedName>
    <definedName name="polbffad">[10]FEED!$A$66:$O$66</definedName>
    <definedName name="POLBFGSE">[10]POLBF!$A$26:$N$26</definedName>
    <definedName name="POLBFLEV">[10]POLBF!$A$12:$N$12</definedName>
    <definedName name="POLBFMPS">[10]POLBF!$A$18:$N$18</definedName>
    <definedName name="POLBFMTR">[10]POLBF!$A$55:$N$55</definedName>
    <definedName name="POLBFOTH">[10]POLBF!$A$30:$N$30</definedName>
    <definedName name="POLBFOTR">[10]POLBF!$A$57:$N$57</definedName>
    <definedName name="POLBFQC">[10]POLBF!$A$49:$N$49</definedName>
    <definedName name="POLBFQCV">[10]POLBF!$A$51:$N$51</definedName>
    <definedName name="POLBFQP">[10]POLBF!$A$9:$N$9</definedName>
    <definedName name="POLBFQPV">[10]POLBF!$A$11:$N$11</definedName>
    <definedName name="POLBFRIC">[10]POLBF!$A$24:$N$24</definedName>
    <definedName name="POLBFSNA">[10]POLBF!$A$28:$N$28</definedName>
    <definedName name="POLBSDPA">[10]POLBS!$A$22:$N$22</definedName>
    <definedName name="POLBSFAD">[10]FEED!$A$75:$N$75</definedName>
    <definedName name="POLBSGSE">[10]POLBS!$A$26:$N$26</definedName>
    <definedName name="POLBSLEV">[10]POLBS!$A$12:$N$12</definedName>
    <definedName name="POLBSMPS">[10]POLBS!$A$18:$N$18</definedName>
    <definedName name="POLBSMTR">[10]POLBS!$A$55:$N$55</definedName>
    <definedName name="POLBSOTH">[10]POLBS!$A$30:$N$30</definedName>
    <definedName name="POLBSOTR">[10]POLBS!$A$57:$N$57</definedName>
    <definedName name="POLBSQC">[10]POLBS!$A$49:$N$49</definedName>
    <definedName name="POLBSQCV">[10]POLBS!$A$51:$N$51</definedName>
    <definedName name="POLBSQP">[10]POLBS!$A$9:$N$9</definedName>
    <definedName name="POLBSQPV">[10]POLBS!$A$11:$N$11</definedName>
    <definedName name="POLBSRIC">[10]POLBS!$A$24:$N$24</definedName>
    <definedName name="POLBSSNA">[10]POLBS!$A$28:$N$28</definedName>
    <definedName name="POLEGDPA">[10]POLEG!$A$22:$N$22</definedName>
    <definedName name="polegfad">[10]FEED!$A$70:$O$70</definedName>
    <definedName name="POLEGGSE">[10]POLEG!$A$26:$N$26</definedName>
    <definedName name="POLEGLEV">[10]POLEG!$A$12:$N$12</definedName>
    <definedName name="POLEGMPS">[10]POLEG!$A$18:$N$18</definedName>
    <definedName name="POLEGMTR">[10]POLEG!$A$55:$N$55</definedName>
    <definedName name="POLEGOTH">[10]POLEG!$A$30:$N$30</definedName>
    <definedName name="POLEGOTR">[10]POLEG!$A$57:$N$57</definedName>
    <definedName name="POLEGQC">[10]POLEG!$A$49:$N$49</definedName>
    <definedName name="POLEGQCV">[10]POLEG!$A$51:$N$51</definedName>
    <definedName name="POLEGQP">[10]POLEG!$A$9:$N$9</definedName>
    <definedName name="POLEGQPV">[10]POLEG!$A$11:$N$11</definedName>
    <definedName name="POLEGRIC">[10]POLEG!$A$24:$N$24</definedName>
    <definedName name="POLEGSNA">[10]POLEG!$A$28:$N$28</definedName>
    <definedName name="POLMADPA">[10]POLMA!$A$22:$N$22</definedName>
    <definedName name="POLMAFAD">[10]FEED!$A$80:$N$80</definedName>
    <definedName name="POLMAGSE">[10]POLMA!$A$26:$N$26</definedName>
    <definedName name="POLMALEV">[10]POLMA!$A$12:$N$12</definedName>
    <definedName name="POLMAMPS">[10]POLMA!$A$18:$N$18</definedName>
    <definedName name="POLMAMTR">[10]POLMA!$A$55:$N$55</definedName>
    <definedName name="POLMAOTH">[10]POLMA!$A$30:$N$30</definedName>
    <definedName name="POLMAOTR">[10]POLMA!$A$57:$N$57</definedName>
    <definedName name="POLMAQC">[10]POLMA!$A$49:$N$49</definedName>
    <definedName name="POLMAQCV">[10]POLMA!$A$51:$N$51</definedName>
    <definedName name="POLMAQP">[10]POLMA!$A$9:$N$9</definedName>
    <definedName name="POLMAQPV">[10]POLMA!$A$11:$N$11</definedName>
    <definedName name="POLMARIC">[10]POLMA!$A$24:$N$24</definedName>
    <definedName name="POLMASNA">[10]POLMA!$A$28:$N$28</definedName>
    <definedName name="POLMKDPA">[10]POLMK!$A$22:$N$22</definedName>
    <definedName name="polmkfad">[10]FEED!$A$65:$O$65</definedName>
    <definedName name="POLMKGSE">[10]POLMK!$A$26:$N$26</definedName>
    <definedName name="POLMKLEV">[10]POLMK!$A$12:$N$12</definedName>
    <definedName name="POLMKMPS">[10]POLMK!$A$18:$N$18</definedName>
    <definedName name="POLMKMTR">[10]POLMK!$A$55:$N$55</definedName>
    <definedName name="POLMKOTH">[10]POLMK!$A$30:$N$30</definedName>
    <definedName name="POLMKOTR">[10]POLMK!$A$57:$N$57</definedName>
    <definedName name="POLMKQC">[10]POLMK!$A$49:$N$49</definedName>
    <definedName name="POLMKQCV">[10]POLMK!$A$51:$N$51</definedName>
    <definedName name="POLMKQP">[10]POLMK!$A$9:$N$9</definedName>
    <definedName name="POLMKQPV">[10]POLMK!$A$11:$N$11</definedName>
    <definedName name="POLMKRIC">[10]POLMK!$A$24:$N$24</definedName>
    <definedName name="POLMKSNA">[10]POLMK!$A$28:$N$28</definedName>
    <definedName name="POLOGDPA">[10]POLOG!$A$22:$N$22</definedName>
    <definedName name="POLOGFAD">[10]FEED!$A$81:$N$81</definedName>
    <definedName name="POLOGGSE">[10]POLOG!$A$26:$N$26</definedName>
    <definedName name="POLOGLEV">[10]POLOG!$A$12:$N$12</definedName>
    <definedName name="POLOGMPS">[10]POLOG!$A$18:$N$18</definedName>
    <definedName name="POLOGMTR">[10]POLOG!$A$55:$N$55</definedName>
    <definedName name="POLOGOTH">[10]POLOG!$A$30:$N$30</definedName>
    <definedName name="POLOGOTR">[10]POLOG!$A$57:$N$57</definedName>
    <definedName name="POLOGQC">[10]POLOG!$A$49:$N$49</definedName>
    <definedName name="POLOGQCV">[10]POLOG!$A$51:$N$51</definedName>
    <definedName name="POLOGQP">[10]POLOG!$A$9:$N$9</definedName>
    <definedName name="POLOGQPV">[10]POLOG!$A$11:$N$11</definedName>
    <definedName name="POLOGRIC">[10]POLOG!$A$24:$N$24</definedName>
    <definedName name="POLOGSNA">[10]POLOG!$A$28:$N$28</definedName>
    <definedName name="POLOSDPA">[10]POLOS!$A$22:$N$22</definedName>
    <definedName name="POLOSFAD">[10]FEED!$A$78:$N$78</definedName>
    <definedName name="POLOSGSE">[10]POLOS!$A$26:$N$26</definedName>
    <definedName name="POLOSLEV">[10]POLOS!$A$12:$N$12</definedName>
    <definedName name="POLOSMPS">[10]POLOS!$A$18:$N$18</definedName>
    <definedName name="POLOSMTR">[10]POLOS!$A$55:$N$55</definedName>
    <definedName name="POLOSOTH">[10]POLOS!$A$30:$N$30</definedName>
    <definedName name="POLOSOTR">[10]POLOS!$A$57:$N$57</definedName>
    <definedName name="POLOSQC">[10]POLOS!$A$49:$N$49</definedName>
    <definedName name="POLOSQCV">[10]POLOS!$A$51:$N$51</definedName>
    <definedName name="POLOSQP">[10]POLOS!$A$9:$N$9</definedName>
    <definedName name="POLOSQPV">[10]POLOS!$A$11:$N$11</definedName>
    <definedName name="POLOSRIC">[10]POLOS!$A$24:$N$24</definedName>
    <definedName name="POLOSSNA">[10]POLOS!$A$28:$N$28</definedName>
    <definedName name="POLOTDPA">[10]POLOT!$A$22:$N$22</definedName>
    <definedName name="POLotFAD">[10]FEED!$A$76:$N$76</definedName>
    <definedName name="POLOTGSE">[10]POLOT!$A$26:$N$26</definedName>
    <definedName name="POLOTLEV">[10]POLOT!$A$12:$N$12</definedName>
    <definedName name="POLOTMPS">[10]POLOT!$A$18:$N$18</definedName>
    <definedName name="POLOTMTR">[10]POLOT!$A$55:$N$55</definedName>
    <definedName name="POLOTOTH">[10]POLOT!$A$30:$N$30</definedName>
    <definedName name="POLOTOTR">[10]POLOT!$A$57:$N$57</definedName>
    <definedName name="POLOTQC">[10]POLOT!$A$49:$N$49</definedName>
    <definedName name="POLOTQCV">[10]POLOT!$A$51:$N$51</definedName>
    <definedName name="POLOTQP">[10]POLOT!$A$9:$N$9</definedName>
    <definedName name="POLOTQPV">[10]POLOT!$A$11:$N$11</definedName>
    <definedName name="POLOTric">[10]POLOT!$A$24:$N$24</definedName>
    <definedName name="POLOTSNA">[10]POLOT!$A$28:$N$28</definedName>
    <definedName name="POLPKDPA">[10]POLPK!$A$22:$N$22</definedName>
    <definedName name="polpkfad">[10]FEED!$A$67:$O$67</definedName>
    <definedName name="POLPKGSE">[10]POLPK!$A$26:$N$26</definedName>
    <definedName name="POLPKLEV">[10]POLPK!$A$12:$N$12</definedName>
    <definedName name="POLPKMPS">[10]POLPK!$A$18:$N$18</definedName>
    <definedName name="POLPKMTR">[10]POLPK!$A$55:$N$55</definedName>
    <definedName name="POLPKOTH">[10]POLPK!$A$30:$N$30</definedName>
    <definedName name="POLPKOTR">[10]POLPK!$A$57:$N$57</definedName>
    <definedName name="POLPKQC">[10]POLPK!$A$49:$N$49</definedName>
    <definedName name="POLPKQCV">[10]POLPK!$A$51:$N$51</definedName>
    <definedName name="POLPKQP">[10]POLPK!$A$9:$N$9</definedName>
    <definedName name="POLPKQPV">[10]POLPK!$A$11:$N$11</definedName>
    <definedName name="POLPKRIC">[10]POLPK!$A$24:$N$24</definedName>
    <definedName name="POLPKSNA">[10]POLPK!$A$28:$N$28</definedName>
    <definedName name="POLPTDPA">[10]POLPT!$A$22:$N$22</definedName>
    <definedName name="polptfad">[10]FEED!$A$68:$O$68</definedName>
    <definedName name="POLPTGSE">[10]POLPT!$A$26:$N$26</definedName>
    <definedName name="POLPTLEV">[10]POLPT!$A$12:$N$12</definedName>
    <definedName name="POLPTMPS">[10]POLPT!$A$18:$N$18</definedName>
    <definedName name="POLPTMTR">[10]POLPT!$A$55:$N$55</definedName>
    <definedName name="POLPTOTH">[10]POLPT!$A$30:$N$30</definedName>
    <definedName name="POLPTOTR">[10]POLPT!$A$57:$N$57</definedName>
    <definedName name="POLPTQC">[10]POLPT!$A$49:$N$49</definedName>
    <definedName name="POLPTQCV">[10]POLPT!$A$51:$N$51</definedName>
    <definedName name="POLPTQP">[10]POLPT!$A$9:$N$9</definedName>
    <definedName name="POLPTQPV">[10]POLPT!$A$11:$N$11</definedName>
    <definedName name="POLPTRIC">[10]POLPT!$A$24:$N$24</definedName>
    <definedName name="POLPTSNA">[10]POLPT!$A$28:$N$28</definedName>
    <definedName name="POLRIDPA">[10]POLRI!$A$22:$N$22</definedName>
    <definedName name="POLRIFAD">[10]FEED!$A$71:$N$71</definedName>
    <definedName name="POLRIGSE">[10]POLRI!$A$26:$N$26</definedName>
    <definedName name="POLRILEV">[10]POLRI!$A$12:$N$12</definedName>
    <definedName name="POLRIMPS">[10]POLRI!$A$18:$N$18</definedName>
    <definedName name="POLRIMTR">[10]POLRI!$A$55:$N$55</definedName>
    <definedName name="POLRIOTH">[10]POLRI!$A$30:$N$30</definedName>
    <definedName name="POLRIOTR">[10]POLRI!$A$57:$N$57</definedName>
    <definedName name="POLRIQC">[10]POLRI!$A$49:$N$49</definedName>
    <definedName name="POLRIQCV">[10]POLRI!$A$51:$N$51</definedName>
    <definedName name="POLRIQP">[10]POLRI!$A$9:$N$9</definedName>
    <definedName name="POLRIQPV">[10]POLRI!$A$11:$N$11</definedName>
    <definedName name="POLRIRIC">[10]POLRI!$A$24:$N$24</definedName>
    <definedName name="POLRISNA">[10]POLRI!$A$28:$N$28</definedName>
    <definedName name="POLRPDPA">[10]POLRP!$A$22:$N$22</definedName>
    <definedName name="POLrpFAD">[10]FEED!$A$77:$N$77</definedName>
    <definedName name="POLRPGSE">[10]POLRP!$A$26:$N$26</definedName>
    <definedName name="POLRPLEV">[10]POLRP!$A$12:$N$12</definedName>
    <definedName name="POLRPMPS">[10]POLRP!$A$18:$N$18</definedName>
    <definedName name="POLRPMTR">[10]POLRP!$A$55:$N$55</definedName>
    <definedName name="POLRPOTH">[10]POLRP!$A$30:$N$30</definedName>
    <definedName name="POLRPOTR">[10]POLRP!$A$57:$N$57</definedName>
    <definedName name="POLRPQC">[10]POLRP!$A$49:$N$49</definedName>
    <definedName name="POLRPQCV">[10]POLRP!$A$51:$N$51</definedName>
    <definedName name="POLRPQP">[10]POLRP!$A$9:$N$9</definedName>
    <definedName name="POLRPQPV">[10]POLRP!$A$11:$N$11</definedName>
    <definedName name="POLRPRiC">[10]POLRP!$A$24:$N$24</definedName>
    <definedName name="POLRPSNA">[10]POLRP!$A$28:$N$28</definedName>
    <definedName name="POLRSDPA">[10]POLRS!$A$22:$N$22</definedName>
    <definedName name="POLRSFAD">[10]FEED!$A$79:$N$79</definedName>
    <definedName name="POLRSGSE">[10]POLRS!$A$26:$N$26</definedName>
    <definedName name="POLRSLEV">[10]POLRS!$A$12:$N$12</definedName>
    <definedName name="POLRSMPS">[10]POLRS!$A$18:$N$18</definedName>
    <definedName name="POLRSMTR">[10]POLRS!$A$55:$N$55</definedName>
    <definedName name="POLRSOTH">[10]POLRS!$A$30:$N$30</definedName>
    <definedName name="POLRSOTR">[10]POLRS!$A$57:$N$57</definedName>
    <definedName name="POLRSQC">[10]POLRS!$A$49:$N$49</definedName>
    <definedName name="POLRSQCV">[10]POLRS!$A$51:$N$51</definedName>
    <definedName name="POLRSQP">[10]POLRS!$A$9:$N$9</definedName>
    <definedName name="POLRSQPV">[10]POLRS!$A$11:$N$11</definedName>
    <definedName name="POLRSRIC">[10]POLRS!$A$24:$N$24</definedName>
    <definedName name="POLRSSNA">[10]POLRS!$A$28:$N$28</definedName>
    <definedName name="POLSFDPA">[10]POLSF!$A$22:$N$22</definedName>
    <definedName name="POLSFFAD">[10]FEED!$A$74:$N$74</definedName>
    <definedName name="POLSFGSE">[10]POLSF!$A$26:$N$26</definedName>
    <definedName name="POLSFLEV">[10]POLSF!$A$12:$N$12</definedName>
    <definedName name="POLSFMPS">[10]POLSF!$A$18:$N$18</definedName>
    <definedName name="POLSFMTR">[10]POLSF!$A$55:$N$55</definedName>
    <definedName name="POLSFOTH">[10]POLSF!$A$30:$N$30</definedName>
    <definedName name="POLSFOTR">[10]POLSF!$A$57:$N$57</definedName>
    <definedName name="POLSFQC">[10]POLSF!$A$49:$N$49</definedName>
    <definedName name="POLSFQCV">[10]POLSF!$A$51:$N$51</definedName>
    <definedName name="POLSFQP">[10]POLSF!$A$9:$N$9</definedName>
    <definedName name="POLSFQPV">[10]POLSF!$A$11:$N$11</definedName>
    <definedName name="POLSFRIC">[10]POLSF!$A$24:$N$24</definedName>
    <definedName name="POLSFSNA">[10]POLSF!$A$28:$N$28</definedName>
    <definedName name="POLSHDPA">[10]POLSH!$A$22:$N$22</definedName>
    <definedName name="polshfad">[10]FEED!$A$69:$O$69</definedName>
    <definedName name="POLSHGSE">[10]POLSH!$A$26:$N$26</definedName>
    <definedName name="POLSHLEV">[10]POLSH!$A$12:$N$12</definedName>
    <definedName name="POLSHMPS">[10]POLSH!$A$18:$N$18</definedName>
    <definedName name="POLSHMTR">[10]POLSH!$A$55:$N$55</definedName>
    <definedName name="POLSHOTH">[10]POLSH!$A$30:$N$30</definedName>
    <definedName name="POLSHOTR">[10]POLSH!$A$57:$N$57</definedName>
    <definedName name="POLSHQC">[10]POLSH!$A$49:$N$49</definedName>
    <definedName name="POLSHQCV">[10]POLSH!$A$51:$N$51</definedName>
    <definedName name="POLSHQP">[10]POLSH!$A$9:$N$9</definedName>
    <definedName name="POLSHQPV">[10]POLSH!$A$11:$N$11</definedName>
    <definedName name="POLSHRIC">[10]POLSH!$A$24:$N$24</definedName>
    <definedName name="POLSHSNA">[10]POLSH!$A$28:$N$28</definedName>
    <definedName name="POLWLDPA">[10]POLWL!$A$22:$N$22</definedName>
    <definedName name="POLWLFAD">[10]FEED!$A$64:$N$64</definedName>
    <definedName name="POLWLGSE">[10]POLWL!$A$26:$N$26</definedName>
    <definedName name="POLWLLEV">[10]POLWL!$A$12:$N$12</definedName>
    <definedName name="POLWLMPS">[10]POLWL!$A$18:$N$18</definedName>
    <definedName name="POLWLMTR">[10]POLWL!$A$55:$N$55</definedName>
    <definedName name="POLWLOTH">[10]POLWL!$A$30:$N$30</definedName>
    <definedName name="POLWLOTR">[10]POLWL!$A$57:$N$57</definedName>
    <definedName name="POLWLQC">[10]POLWL!$A$49:$N$49</definedName>
    <definedName name="POLWLQCV">[10]POLWL!$A$51:$N$51</definedName>
    <definedName name="POLWLQP">[10]POLWL!$A$9:$N$9</definedName>
    <definedName name="POLWLQPV">[10]POLWL!$A$11:$N$11</definedName>
    <definedName name="POLWLRIC">[10]POLWL!$A$24:$N$24</definedName>
    <definedName name="POLWLSNA">[10]POLWL!$A$28:$N$28</definedName>
    <definedName name="POLWTDPA">[10]POLWT!$A$22:$N$22</definedName>
    <definedName name="POLWTFAD">[10]FEED!$A$82:$N$82</definedName>
    <definedName name="POLWTGSE">[10]POLWT!$A$26:$N$26</definedName>
    <definedName name="POLWTLEV">[10]POLWT!$A$12:$N$12</definedName>
    <definedName name="POLWTMPS">[10]POLWT!$A$18:$N$18</definedName>
    <definedName name="POLWTMTR">[10]POLWT!$A$55:$N$55</definedName>
    <definedName name="POLWTOTH">[10]POLWT!$A$30:$N$30</definedName>
    <definedName name="POLWTOTR">[10]POLWT!$A$57:$N$57</definedName>
    <definedName name="POLWTQC">[10]POLWT!$A$49:$N$49</definedName>
    <definedName name="POLWTQCV">[10]POLWT!$A$51:$N$51</definedName>
    <definedName name="POLWTQP">[10]POLWT!$A$9:$N$9</definedName>
    <definedName name="POLWTQPV">[10]POLWT!$A$11:$N$11</definedName>
    <definedName name="POLWTRIC">[10]POLWT!$A$24:$N$24</definedName>
    <definedName name="POLWTSNA">[10]POLWT!$A$28:$N$28</definedName>
    <definedName name="_xlnm.Print_Area" localSheetId="0">'Req. Template (short)'!$A$1:$I$22</definedName>
    <definedName name="_xlnm.Print_Area">#N/A</definedName>
    <definedName name="Print_Area_MI" localSheetId="0">#REF!</definedName>
    <definedName name="Print_Area_MI">#REF!</definedName>
    <definedName name="ProductRange">OFFSET([5]CtrlS!$A$111,0,0,COUNTA([5]CtrlS!$A$111:$A$135),1)</definedName>
    <definedName name="PSECategoryRange">OFFSET([5]CtrlS!$B$41,0,0,COUNTA([5]CtrlS!$B$41:$B$55),1)</definedName>
    <definedName name="PSEOA">#N/A</definedName>
    <definedName name="SH">#N/A</definedName>
    <definedName name="SPSS" localSheetId="0">#REF!</definedName>
    <definedName name="SPSS">#REF!</definedName>
    <definedName name="test" localSheetId="0">#REF!</definedName>
    <definedName name="test">#REF!</definedName>
    <definedName name="test2" localSheetId="0">#REF!</definedName>
    <definedName name="test2">#REF!</definedName>
    <definedName name="TotalTSEy" localSheetId="0">#REF!</definedName>
    <definedName name="TotalTSEy">#REF!</definedName>
    <definedName name="toto" hidden="1">{"view1",#N/A,FALSE,"EECDATA";"view2",#N/A,FALSE,"EECDATA"}</definedName>
    <definedName name="toTPT" localSheetId="0">#REF!</definedName>
    <definedName name="toTPT">#REF!</definedName>
    <definedName name="TP" localSheetId="0">[6]CZEWT!#REF!</definedName>
    <definedName name="TP">[6]CZEWT!#REF!</definedName>
    <definedName name="TPC" localSheetId="0">#REF!</definedName>
    <definedName name="TPC">#REF!</definedName>
    <definedName name="TransfromCons_y" localSheetId="0">#REF!</definedName>
    <definedName name="TransfromCons_y">#REF!</definedName>
    <definedName name="TransfromConsy" localSheetId="0">#REF!</definedName>
    <definedName name="TransfromConsy">#REF!</definedName>
    <definedName name="TransfromTax_y" localSheetId="0">#REF!</definedName>
    <definedName name="TransfromTax_y">#REF!</definedName>
    <definedName name="TransfromTaxy" localSheetId="0">#REF!</definedName>
    <definedName name="TransfromTaxy">#REF!</definedName>
    <definedName name="TSEy" localSheetId="0">#REF!</definedName>
    <definedName name="TSEy">#REF!</definedName>
    <definedName name="UNDER_2" localSheetId="0">#REF!</definedName>
    <definedName name="UNDER_2">#REF!</definedName>
    <definedName name="under_22" localSheetId="0">#REF!</definedName>
    <definedName name="under_22">#REF!</definedName>
    <definedName name="under_24" localSheetId="0">#REF!</definedName>
    <definedName name="under_24">#REF!</definedName>
    <definedName name="under_25" localSheetId="0">#REF!</definedName>
    <definedName name="under_25">#REF!</definedName>
    <definedName name="under_32" localSheetId="0">#REF!</definedName>
    <definedName name="under_32">#REF!</definedName>
    <definedName name="UNDER_AGG_1" localSheetId="0">#REF!</definedName>
    <definedName name="UNDER_AGG_1">#REF!</definedName>
    <definedName name="UNDER_AGG_1_ALLY" localSheetId="0">#REF!</definedName>
    <definedName name="UNDER_AGG_1_ALLY">#REF!</definedName>
    <definedName name="VP" localSheetId="0">#REF!</definedName>
    <definedName name="VP">#REF!</definedName>
    <definedName name="wrn.eecdata." hidden="1">{"view1",#N/A,FALSE,"EECDATA";"view2",#N/A,FALSE,"EECDATA"}</definedName>
  </definedNames>
  <calcPr calcId="162913"/>
  <pivotCaches>
    <pivotCache cacheId="0" r:id="rId15"/>
  </pivotCaches>
</workbook>
</file>

<file path=xl/calcChain.xml><?xml version="1.0" encoding="utf-8"?>
<calcChain xmlns="http://schemas.openxmlformats.org/spreadsheetml/2006/main">
  <c r="S130" i="13" l="1"/>
  <c r="S131" i="13"/>
  <c r="S132" i="13"/>
  <c r="U132" i="13" s="1"/>
  <c r="V132" i="13" s="1"/>
  <c r="S133" i="13"/>
  <c r="S134" i="13"/>
  <c r="S135" i="13"/>
  <c r="U135" i="13" s="1"/>
  <c r="V135" i="13" s="1"/>
  <c r="S136" i="13"/>
  <c r="S127" i="13"/>
  <c r="S128" i="13"/>
  <c r="U128" i="13" s="1"/>
  <c r="V128" i="13" s="1"/>
  <c r="S129" i="13"/>
  <c r="S125" i="13"/>
  <c r="S126" i="13"/>
  <c r="S124" i="13"/>
  <c r="S118" i="13"/>
  <c r="S119" i="13"/>
  <c r="S120" i="13"/>
  <c r="S121" i="13"/>
  <c r="S122" i="13"/>
  <c r="S123" i="13"/>
  <c r="S113" i="13"/>
  <c r="S114" i="13"/>
  <c r="S115" i="13"/>
  <c r="S116" i="13"/>
  <c r="S117" i="13"/>
  <c r="S108" i="13"/>
  <c r="S109" i="13"/>
  <c r="S110" i="13"/>
  <c r="S111" i="13"/>
  <c r="S112" i="13"/>
  <c r="S94" i="13"/>
  <c r="S95" i="13"/>
  <c r="S96" i="13"/>
  <c r="S97" i="13"/>
  <c r="S98" i="13"/>
  <c r="S99" i="13"/>
  <c r="S100" i="13"/>
  <c r="S101" i="13"/>
  <c r="S102" i="13"/>
  <c r="S103" i="13"/>
  <c r="S104" i="13"/>
  <c r="S105" i="13"/>
  <c r="S106" i="13"/>
  <c r="S107" i="13"/>
  <c r="S50" i="13"/>
  <c r="S51" i="13"/>
  <c r="S52" i="13"/>
  <c r="S53" i="13"/>
  <c r="S54" i="13"/>
  <c r="S55" i="13"/>
  <c r="S56" i="13"/>
  <c r="S57" i="13"/>
  <c r="S58" i="13"/>
  <c r="S59" i="13"/>
  <c r="S60" i="13"/>
  <c r="S61" i="13"/>
  <c r="S62" i="13"/>
  <c r="S63" i="13"/>
  <c r="S64" i="13"/>
  <c r="S65" i="13"/>
  <c r="S66" i="13"/>
  <c r="S67" i="13"/>
  <c r="S68" i="13"/>
  <c r="S69" i="13"/>
  <c r="S70" i="13"/>
  <c r="S71" i="13"/>
  <c r="S72" i="13"/>
  <c r="S73" i="13"/>
  <c r="S74" i="13"/>
  <c r="S75" i="13"/>
  <c r="S76" i="13"/>
  <c r="S77" i="13"/>
  <c r="S78" i="13"/>
  <c r="S79" i="13"/>
  <c r="S80" i="13"/>
  <c r="S81" i="13"/>
  <c r="S82" i="13"/>
  <c r="S83" i="13"/>
  <c r="S84" i="13"/>
  <c r="S85" i="13"/>
  <c r="S86" i="13"/>
  <c r="S87" i="13"/>
  <c r="S88" i="13"/>
  <c r="S89" i="13"/>
  <c r="S90" i="13"/>
  <c r="S91" i="13"/>
  <c r="S92" i="13"/>
  <c r="S93" i="13"/>
  <c r="S38" i="13"/>
  <c r="S39" i="13"/>
  <c r="S40" i="13"/>
  <c r="S41" i="13"/>
  <c r="S42" i="13"/>
  <c r="S43" i="13"/>
  <c r="S44" i="13"/>
  <c r="S45" i="13"/>
  <c r="S46" i="13"/>
  <c r="S47" i="13"/>
  <c r="S48" i="13"/>
  <c r="S49" i="13"/>
  <c r="S36" i="13"/>
  <c r="S37" i="13"/>
  <c r="S22" i="13"/>
  <c r="S23" i="13"/>
  <c r="S24" i="13"/>
  <c r="S25" i="13"/>
  <c r="S26" i="13"/>
  <c r="S27" i="13"/>
  <c r="S28" i="13"/>
  <c r="S29" i="13"/>
  <c r="S30" i="13"/>
  <c r="S31" i="13"/>
  <c r="S32" i="13"/>
  <c r="S33" i="13"/>
  <c r="S34" i="13"/>
  <c r="S35" i="13"/>
  <c r="S18" i="13"/>
  <c r="S19" i="13"/>
  <c r="S20" i="13"/>
  <c r="S21" i="13"/>
  <c r="S7" i="13"/>
  <c r="S8" i="13"/>
  <c r="S9" i="13"/>
  <c r="S10" i="13"/>
  <c r="S11" i="13"/>
  <c r="S12" i="13"/>
  <c r="S13" i="13"/>
  <c r="S14" i="13"/>
  <c r="S15" i="13"/>
  <c r="S16" i="13"/>
  <c r="S17" i="13"/>
  <c r="S4" i="13"/>
  <c r="S5" i="13"/>
  <c r="S6" i="13"/>
  <c r="S3" i="13"/>
  <c r="H125" i="13"/>
  <c r="H126" i="13"/>
  <c r="H127" i="13"/>
  <c r="H129" i="13"/>
  <c r="H130" i="13"/>
  <c r="H131" i="13"/>
  <c r="H133" i="13"/>
  <c r="H134" i="13"/>
  <c r="H136" i="13"/>
  <c r="H124" i="13"/>
  <c r="U127" i="13" l="1"/>
  <c r="V127" i="13" s="1"/>
  <c r="U134" i="13"/>
  <c r="V134" i="13" s="1"/>
  <c r="U129" i="13"/>
  <c r="V129" i="13" s="1"/>
  <c r="U136" i="13"/>
  <c r="V136" i="13" s="1"/>
  <c r="U125" i="13"/>
  <c r="V125" i="13" s="1"/>
  <c r="U133" i="13"/>
  <c r="V133" i="13" s="1"/>
  <c r="U126" i="13"/>
  <c r="V126" i="13" s="1"/>
  <c r="U124" i="13"/>
  <c r="V124" i="13" s="1"/>
  <c r="U130" i="13"/>
  <c r="V130" i="13" s="1"/>
  <c r="U131" i="13"/>
  <c r="V131" i="13" s="1"/>
  <c r="V48" i="13"/>
  <c r="V49" i="13"/>
  <c r="V50" i="13"/>
  <c r="V51" i="13"/>
  <c r="V52" i="13"/>
  <c r="V53" i="13"/>
  <c r="V54" i="13"/>
  <c r="V55" i="13"/>
  <c r="V56" i="13"/>
  <c r="V57" i="13"/>
  <c r="V58" i="13"/>
  <c r="V59" i="13"/>
  <c r="V60" i="13"/>
  <c r="V61" i="13"/>
  <c r="V62" i="13"/>
  <c r="V63" i="13"/>
  <c r="V64" i="13"/>
  <c r="V65" i="13"/>
  <c r="V66" i="13"/>
  <c r="V67" i="13"/>
  <c r="V68" i="13"/>
  <c r="V69" i="13"/>
  <c r="V70" i="13"/>
  <c r="V71" i="13"/>
  <c r="V72" i="13"/>
  <c r="V73" i="13"/>
  <c r="V74" i="13"/>
  <c r="V75" i="13"/>
  <c r="V76" i="13"/>
  <c r="V77" i="13"/>
  <c r="V78" i="13"/>
  <c r="V79" i="13"/>
  <c r="V80" i="13"/>
  <c r="V81" i="13"/>
  <c r="V82" i="13"/>
  <c r="V83" i="13"/>
  <c r="V84" i="13"/>
  <c r="V85" i="13"/>
  <c r="V86" i="13"/>
  <c r="V87" i="13"/>
  <c r="V88" i="13"/>
  <c r="V89" i="13"/>
  <c r="V90" i="13"/>
  <c r="V91" i="13"/>
  <c r="V92" i="13"/>
  <c r="V93" i="13"/>
  <c r="V94" i="13"/>
  <c r="V95" i="13"/>
  <c r="V96" i="13"/>
  <c r="V97" i="13"/>
  <c r="V98" i="13"/>
  <c r="V99" i="13"/>
  <c r="V100" i="13"/>
  <c r="V101" i="13"/>
  <c r="V102" i="13"/>
  <c r="V103" i="13"/>
  <c r="V104" i="13"/>
  <c r="V105" i="13"/>
  <c r="V106" i="13"/>
  <c r="V107" i="13"/>
  <c r="V108" i="13"/>
  <c r="V109" i="13"/>
  <c r="V110" i="13"/>
  <c r="V111" i="13"/>
  <c r="V112" i="13"/>
  <c r="V113" i="13"/>
  <c r="V114" i="13"/>
  <c r="V115" i="13"/>
  <c r="V116" i="13"/>
  <c r="V117" i="13"/>
  <c r="V118" i="13"/>
  <c r="V119" i="13"/>
  <c r="V120" i="13"/>
  <c r="V121" i="13"/>
  <c r="V122" i="13"/>
  <c r="V123" i="13"/>
  <c r="V4" i="13"/>
  <c r="V5" i="13"/>
  <c r="V6" i="13"/>
  <c r="V7" i="13"/>
  <c r="V8" i="13"/>
  <c r="V9" i="13"/>
  <c r="V10" i="13"/>
  <c r="V11" i="13"/>
  <c r="V12" i="13"/>
  <c r="V13" i="13"/>
  <c r="V14" i="13"/>
  <c r="V15" i="13"/>
  <c r="V16" i="13"/>
  <c r="V17" i="13"/>
  <c r="V18" i="13"/>
  <c r="V19" i="13"/>
  <c r="V20" i="13"/>
  <c r="V21" i="13"/>
  <c r="V22" i="13"/>
  <c r="V23" i="13"/>
  <c r="V24" i="13"/>
  <c r="V25" i="13"/>
  <c r="V26" i="13"/>
  <c r="V27" i="13"/>
  <c r="V28" i="13"/>
  <c r="V29" i="13"/>
  <c r="V30" i="13"/>
  <c r="V31" i="13"/>
  <c r="V32" i="13"/>
  <c r="V33" i="13"/>
  <c r="V34" i="13"/>
  <c r="V35" i="13"/>
  <c r="V36" i="13"/>
  <c r="V37" i="13"/>
  <c r="V38" i="13"/>
  <c r="V39" i="13"/>
  <c r="V40" i="13"/>
  <c r="V41" i="13"/>
  <c r="V42" i="13"/>
  <c r="V43" i="13"/>
  <c r="V44" i="13"/>
  <c r="V45" i="13"/>
  <c r="V46" i="13"/>
  <c r="V47" i="13"/>
  <c r="V3" i="13"/>
</calcChain>
</file>

<file path=xl/sharedStrings.xml><?xml version="1.0" encoding="utf-8"?>
<sst xmlns="http://schemas.openxmlformats.org/spreadsheetml/2006/main" count="2043" uniqueCount="385">
  <si>
    <t>Morocco</t>
  </si>
  <si>
    <t>Tunisia</t>
  </si>
  <si>
    <t>Angola</t>
  </si>
  <si>
    <t>Benin</t>
  </si>
  <si>
    <t>E</t>
  </si>
  <si>
    <t>Series Name</t>
  </si>
  <si>
    <t>Indicator Name</t>
  </si>
  <si>
    <t>Target Name</t>
  </si>
  <si>
    <t>Time Stamp</t>
  </si>
  <si>
    <t>Data provider</t>
  </si>
  <si>
    <t>Symbol</t>
  </si>
  <si>
    <t>Meaning</t>
  </si>
  <si>
    <t>Description</t>
  </si>
  <si>
    <t>C</t>
  </si>
  <si>
    <t>Country Data</t>
  </si>
  <si>
    <t>The figure is the one produced and disseminated by the country (including data adjusted BY THE COUNTRY to meet international standards)</t>
  </si>
  <si>
    <t>CA</t>
  </si>
  <si>
    <t>Country Adjusted</t>
  </si>
  <si>
    <t>The figure is the one produced and provided by the country, but adjusted by the international agency for international comparability—that is to comply with internationally agreed standards, definitions and classifications (age group, ISCED, etc)</t>
  </si>
  <si>
    <t>Estimated</t>
  </si>
  <si>
    <t>The figure is estimated by the international agency, when corresponding country data on a specific year or set of years are not available, or when multiple sources exist, or there are issues of data quality.  Estimates are based on national data, such as surveys or administrative records, or other sources but on the same variable being estimated.</t>
  </si>
  <si>
    <t>M</t>
  </si>
  <si>
    <t>Modeled</t>
  </si>
  <si>
    <t>The figure is by the agency when there is a complete lack of data on the variable being estimated. The model is based on a set of covariates—other variables for which data are available and that can explain the phenomenon (example: maternal mortality or slums, to a certain extent)</t>
  </si>
  <si>
    <t>G</t>
  </si>
  <si>
    <t>Global monitoring data</t>
  </si>
  <si>
    <t>The figure is regularly produced by the designated agency for the global monitoring, based on country data. However, there is no corresponding figure at the country level, because the indicator is defined for international monitoring only (example: population below 1$ a day)</t>
  </si>
  <si>
    <t>N</t>
  </si>
  <si>
    <t>Non-relevant</t>
  </si>
  <si>
    <t>The figure is not available because the indicator—as defined for the global monitoring—does not apply to the circumstances of the specific country, and therefore is not reported</t>
  </si>
  <si>
    <t>NA</t>
  </si>
  <si>
    <t>Not Available</t>
  </si>
  <si>
    <t>A figure was not provided, or the method by which the figure was calculated is unknown</t>
  </si>
  <si>
    <t>Nature of Data</t>
  </si>
  <si>
    <t>Reference area name</t>
  </si>
  <si>
    <t>Observation value</t>
  </si>
  <si>
    <t>Nature of data</t>
  </si>
  <si>
    <t>World</t>
  </si>
  <si>
    <r>
      <t>Reference area code</t>
    </r>
    <r>
      <rPr>
        <b/>
        <vertAlign val="superscript"/>
        <sz val="10"/>
        <rFont val="Arial"/>
        <family val="2"/>
      </rPr>
      <t>1</t>
    </r>
  </si>
  <si>
    <r>
      <t>Time Period (Year)</t>
    </r>
    <r>
      <rPr>
        <b/>
        <vertAlign val="superscript"/>
        <sz val="10"/>
        <rFont val="Arial"/>
        <family val="2"/>
      </rPr>
      <t>2</t>
    </r>
  </si>
  <si>
    <r>
      <t>Disaggregation classification</t>
    </r>
    <r>
      <rPr>
        <b/>
        <vertAlign val="superscript"/>
        <sz val="10"/>
        <rFont val="Arial"/>
        <family val="2"/>
      </rPr>
      <t>3</t>
    </r>
  </si>
  <si>
    <r>
      <t>3</t>
    </r>
    <r>
      <rPr>
        <vertAlign val="superscript"/>
        <sz val="10"/>
        <rFont val="Calibri"/>
        <family val="2"/>
      </rPr>
      <t xml:space="preserve"> </t>
    </r>
    <r>
      <rPr>
        <sz val="10"/>
        <rFont val="Calibri"/>
        <family val="2"/>
      </rPr>
      <t xml:space="preserve"> Whenever applicable, including sex, age group, geographical location, income group, race, ethinicity, migratory status or other characteristics.</t>
    </r>
  </si>
  <si>
    <t>Afghanistan</t>
  </si>
  <si>
    <t>Albania</t>
  </si>
  <si>
    <t>Caucasus and Central Asia (MDG)</t>
  </si>
  <si>
    <t>Central Asia (M49)</t>
  </si>
  <si>
    <t>Eastern Asia (M49)</t>
  </si>
  <si>
    <t>Eastern Asia (MDG)</t>
  </si>
  <si>
    <t>Southern Asia (MDG=M49)</t>
  </si>
  <si>
    <t>Western Asia (MDG)</t>
  </si>
  <si>
    <t>Europe (M49)</t>
  </si>
  <si>
    <t>Northern Africa (M49)</t>
  </si>
  <si>
    <t>Northern Africa (MDG)</t>
  </si>
  <si>
    <t>Sub-Saharan Africa (M49)</t>
  </si>
  <si>
    <t>Sub-Saharan Africa (MDG)</t>
  </si>
  <si>
    <t>Northern America (M49)</t>
  </si>
  <si>
    <t>Oceania (M49)</t>
  </si>
  <si>
    <t>Australia and New Zealand (M49)</t>
  </si>
  <si>
    <t>Developed regions (MDG)</t>
  </si>
  <si>
    <t>Developing regions (MDG)</t>
  </si>
  <si>
    <t>Caribbean (M49)</t>
  </si>
  <si>
    <t>Central America (M49)</t>
  </si>
  <si>
    <t>Eastern Africa (M49)</t>
  </si>
  <si>
    <t>Eastern Europe (M49)</t>
  </si>
  <si>
    <t>Melanesia (M49)</t>
  </si>
  <si>
    <t>Micronesia (M49)</t>
  </si>
  <si>
    <t>Middle Africa (M49)</t>
  </si>
  <si>
    <t>Northern Europe (M49)</t>
  </si>
  <si>
    <t>Polynesia (M49)</t>
  </si>
  <si>
    <t>South America (M49)</t>
  </si>
  <si>
    <t>Southern Africa (M49)</t>
  </si>
  <si>
    <t>Southern Europe (M49)</t>
  </si>
  <si>
    <t>Western Africa (M49)</t>
  </si>
  <si>
    <t>Western Europe (M49)</t>
  </si>
  <si>
    <t>Åland Islands</t>
  </si>
  <si>
    <t>Algeria</t>
  </si>
  <si>
    <t>American Samoa</t>
  </si>
  <si>
    <t>Andorra</t>
  </si>
  <si>
    <t>Anguilla</t>
  </si>
  <si>
    <t>Antigua and Barbuda</t>
  </si>
  <si>
    <t>Argentina</t>
  </si>
  <si>
    <t>Armenia</t>
  </si>
  <si>
    <t>Aruba</t>
  </si>
  <si>
    <t>Australia</t>
  </si>
  <si>
    <t>Austria</t>
  </si>
  <si>
    <t>Azerbaijan</t>
  </si>
  <si>
    <t>Bahamas</t>
  </si>
  <si>
    <t>Bahrain</t>
  </si>
  <si>
    <t>Bangladesh</t>
  </si>
  <si>
    <t>Barbados</t>
  </si>
  <si>
    <t>Belarus</t>
  </si>
  <si>
    <t>Belgium</t>
  </si>
  <si>
    <t>Belize</t>
  </si>
  <si>
    <t>Bermuda</t>
  </si>
  <si>
    <t>Bhutan</t>
  </si>
  <si>
    <t>Bolivia (Plurinational State of)</t>
  </si>
  <si>
    <t>Bonaire, Sint Eustatius and Saba</t>
  </si>
  <si>
    <t>Bosnia and Herzegovina</t>
  </si>
  <si>
    <t>Botswana</t>
  </si>
  <si>
    <t>Brazil</t>
  </si>
  <si>
    <t>British Indian Ocean Territory</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</si>
  <si>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</si>
  <si>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</si>
  <si>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</si>
  <si>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</si>
  <si>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</si>
  <si>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</si>
  <si>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</si>
  <si>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</si>
  <si>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</si>
  <si>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</si>
  <si>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</si>
  <si>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</si>
  <si>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</si>
  <si>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</si>
  <si>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</si>
  <si>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</si>
  <si>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</si>
  <si>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Christmas Island</t>
  </si>
  <si>
    <t>Cocos (Keeling) Islands</t>
  </si>
  <si>
    <t>Colombia</t>
  </si>
  <si>
    <t>Comoros</t>
  </si>
  <si>
    <t>Congo</t>
  </si>
  <si>
    <t>Cook Islands</t>
  </si>
  <si>
    <t>Costa Rica</t>
  </si>
  <si>
    <t>Côte d'Ivoire</t>
  </si>
  <si>
    <t>Croatia</t>
  </si>
  <si>
    <t>Cuba</t>
  </si>
  <si>
    <t>Curaçao</t>
  </si>
  <si>
    <t>Cyprus</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</si>
  <si>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</si>
  <si>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</si>
  <si>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</si>
  <si>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</si>
  <si>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</si>
  <si>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</si>
  <si>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</si>
  <si>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</si>
  <si>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</si>
  <si>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</si>
  <si>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</si>
  <si>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</si>
  <si>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</si>
  <si>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</si>
  <si>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</si>
  <si>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</si>
  <si>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</si>
  <si>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</si>
  <si>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</si>
  <si>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</si>
  <si>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and Antarctic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</si>
  <si>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</si>
  <si>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</si>
  <si>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</si>
  <si>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</si>
  <si>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</si>
  <si>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</si>
  <si>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</si>
  <si>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</si>
  <si>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</si>
  <si>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</si>
  <si>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</si>
  <si>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</si>
  <si>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</si>
  <si>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</si>
  <si>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</si>
  <si>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</si>
  <si>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</si>
  <si>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</si>
  <si>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</si>
  <si>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</si>
  <si>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</si>
  <si>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</si>
  <si>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</si>
  <si>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</si>
  <si>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</si>
  <si>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</si>
  <si>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</si>
  <si>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</si>
  <si>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</si>
  <si>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</si>
  <si>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</si>
  <si>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</si>
  <si>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</si>
  <si>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</si>
  <si>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</si>
  <si>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</si>
  <si>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</si>
  <si>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</si>
  <si>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</si>
  <si>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</si>
  <si>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</si>
  <si>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</si>
  <si>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</si>
  <si>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</si>
  <si>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</si>
  <si>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</si>
  <si>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</si>
  <si>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</si>
  <si>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</si>
  <si>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</si>
  <si>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</si>
  <si>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</si>
  <si>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</si>
  <si>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</si>
  <si>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</si>
  <si>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</si>
  <si>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</si>
  <si>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</si>
  <si>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</si>
  <si>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</si>
  <si>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</si>
  <si>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</si>
  <si>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</si>
  <si>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</si>
  <si>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</si>
  <si>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</si>
  <si>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</si>
  <si>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</si>
  <si>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</si>
  <si>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</si>
  <si>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</si>
  <si>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</si>
  <si>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</si>
  <si>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</si>
  <si>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</si>
  <si>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</si>
  <si>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</si>
  <si>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</si>
  <si>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</si>
  <si>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</si>
  <si>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</si>
  <si>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</si>
  <si>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</si>
  <si>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</si>
  <si>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</si>
  <si>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</si>
  <si>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</si>
  <si>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</si>
  <si>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</si>
  <si>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</si>
  <si>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</si>
  <si>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</si>
  <si>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</si>
  <si>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</si>
  <si>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</si>
  <si>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</si>
  <si>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</si>
  <si>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</si>
  <si>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</si>
  <si>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</si>
  <si>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</si>
  <si>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</si>
  <si>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</si>
  <si>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</si>
  <si>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</si>
  <si>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</si>
  <si>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</si>
  <si>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</si>
  <si>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</si>
  <si>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</si>
  <si>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</si>
  <si>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</si>
  <si>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</si>
  <si>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</si>
  <si>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</si>
  <si>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</si>
  <si>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</si>
  <si>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</si>
  <si>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</si>
  <si>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</si>
  <si>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</si>
  <si>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</si>
  <si>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</si>
  <si>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</si>
  <si>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</si>
  <si>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</si>
  <si>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</si>
  <si>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</si>
  <si>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</si>
  <si>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</si>
  <si>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</si>
  <si>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</si>
  <si>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</si>
  <si>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</si>
  <si>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</si>
  <si>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</si>
  <si>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</si>
  <si>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</si>
  <si>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</si>
  <si>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</si>
  <si>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</si>
  <si>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Turkey</t>
  </si>
  <si>
    <t>Turkmenistan</t>
  </si>
  <si>
    <t>Turks and Caicos Islands</t>
  </si>
  <si>
    <t>Tuvalu</t>
  </si>
  <si>
    <t>Uganda</t>
  </si>
  <si>
    <t>Ukraine</t>
  </si>
  <si>
    <t>United Arab Emirates</t>
  </si>
  <si>
    <t>United Kingdom of Great Britain and Northern Ireland</t>
  </si>
  <si>
    <t>United Republic of Tanzania</t>
  </si>
  <si>
    <t>United States minor outlying islands</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</si>
  <si>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</si>
  <si>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</si>
  <si>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</si>
  <si>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</si>
  <si>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</si>
  <si>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</si>
  <si>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</si>
  <si>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</si>
  <si>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</si>
  <si>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</si>
  <si>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</si>
  <si>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</si>
  <si>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Landlocked developing countries (LLDCs)</t>
  </si>
  <si>
    <t>[…]</t>
  </si>
  <si>
    <r>
      <t>Footnote</t>
    </r>
    <r>
      <rPr>
        <b/>
        <vertAlign val="superscript"/>
        <sz val="10"/>
        <rFont val="Arial"/>
        <family val="2"/>
      </rPr>
      <t>4</t>
    </r>
  </si>
  <si>
    <r>
      <t>Data sources</t>
    </r>
    <r>
      <rPr>
        <b/>
        <vertAlign val="superscript"/>
        <sz val="10"/>
        <rFont val="Calibri"/>
        <family val="2"/>
      </rPr>
      <t>4</t>
    </r>
  </si>
  <si>
    <t>4 Please enter full text.</t>
  </si>
  <si>
    <r>
      <rPr>
        <vertAlign val="superscript"/>
        <sz val="10"/>
        <rFont val="Calibri"/>
        <family val="2"/>
      </rPr>
      <t>1</t>
    </r>
    <r>
      <rPr>
        <sz val="10"/>
        <rFont val="Calibri"/>
        <family val="2"/>
      </rPr>
      <t xml:space="preserve"> If your coding system for countries and regions is different from UNSD M49, it should be specified.</t>
    </r>
  </si>
  <si>
    <t>2 Gregorian calendar (January through December) - YYYY (i.e. 1990, 1991). In the case where the period is not annual (e.g. two-year average), one applicable year must still be provided; further detail can be provided in the additional field "TIME period DETAILS" as follows, 2001–2003, Q1 2010–Q3 2011 (e.g. survey period, fiscal year).</t>
  </si>
  <si>
    <t>WORLD</t>
  </si>
  <si>
    <t>Least developed countries (LDCs)</t>
  </si>
  <si>
    <t>Small island developing States (SIDS)</t>
  </si>
  <si>
    <t>Western Asia (M49)</t>
  </si>
  <si>
    <t>Northern America (M49) and Europe (M49)</t>
  </si>
  <si>
    <t>Latin America and the Caribbean (MDG=M49)</t>
  </si>
  <si>
    <t>Central Asia (M49) and Southern Asia (MDG=M49)</t>
  </si>
  <si>
    <t>Eastern Asia (M49) and South-eastern Asia (MDG=M49)</t>
  </si>
  <si>
    <t>South-eastern Asia (MDG=M49)</t>
  </si>
  <si>
    <t>Western Asia (M49) and Northern Africa (M49)</t>
  </si>
  <si>
    <t>Oceania (M49) excluding Australia and New Zealand (M49)</t>
  </si>
  <si>
    <t>Czech Republic</t>
  </si>
  <si>
    <t>-</t>
  </si>
  <si>
    <t>e.g. 2017/28/09</t>
  </si>
  <si>
    <t>FAO</t>
  </si>
  <si>
    <t>National submissions through FAO questionnaire on Code of Conduct for Responsible Fisheries and related instruments</t>
  </si>
  <si>
    <t>14.b Provide access of small-scale artisanal fishers to marine resources and markets</t>
  </si>
  <si>
    <t>14.b.1 Progress by number of countries in the degree of application of a legal/regulatory/policy/institutional framework which recognizes and protects access rights for small-scale fisheries.</t>
  </si>
  <si>
    <t xml:space="preserve"> Progress by number of countries in the degree of application of a legal/regulatory/policy/institutional framework which recognizes and protects access rights for small-scale fisheries.</t>
  </si>
  <si>
    <t xml:space="preserve">not applicable </t>
  </si>
  <si>
    <t>Variable 1</t>
  </si>
  <si>
    <t>Variable 2</t>
  </si>
  <si>
    <t>Variable 3</t>
  </si>
  <si>
    <t>Indicator score</t>
  </si>
  <si>
    <t>Country</t>
  </si>
  <si>
    <t>Variable Total</t>
  </si>
  <si>
    <t>2.10</t>
  </si>
  <si>
    <t>Congo, Democratic Republic of the</t>
  </si>
  <si>
    <t>Congo, Republic of</t>
  </si>
  <si>
    <t>European Union</t>
  </si>
  <si>
    <t>Moldova, Republic of</t>
  </si>
  <si>
    <t>Saint Vincent/Grenadines</t>
  </si>
  <si>
    <t>Venezuela, Bolivarian Republic of</t>
  </si>
  <si>
    <t>Fiji, Republic of</t>
  </si>
  <si>
    <t>Progress by number of countries in the degree of application of a legal/regulatory/policy/institutional framework which recognizes and protects access rights for small-scale fisheries.</t>
  </si>
  <si>
    <t>Lituhania</t>
  </si>
  <si>
    <t xml:space="preserve">Poland </t>
  </si>
  <si>
    <t xml:space="preserve">Spain </t>
  </si>
  <si>
    <t>Band 4</t>
  </si>
  <si>
    <t>Band 5</t>
  </si>
  <si>
    <t>Band 2</t>
  </si>
  <si>
    <t>Band 3</t>
  </si>
  <si>
    <t>Band 1</t>
  </si>
  <si>
    <t>Year</t>
  </si>
  <si>
    <t>Band</t>
  </si>
  <si>
    <t>Totale complessivo</t>
  </si>
  <si>
    <t>Etichette di riga</t>
  </si>
  <si>
    <t>2018 Totale</t>
  </si>
  <si>
    <t>From 3 to 2</t>
  </si>
  <si>
    <t>From 2 to 5</t>
  </si>
  <si>
    <t>From 2 to 1</t>
  </si>
  <si>
    <t>From 1 to 1</t>
  </si>
  <si>
    <t>From 5 to 5</t>
  </si>
  <si>
    <t>From 4 to 5</t>
  </si>
  <si>
    <t>Decreasing</t>
  </si>
  <si>
    <t>Increasing</t>
  </si>
  <si>
    <t>Stable</t>
  </si>
  <si>
    <t>FINAL</t>
  </si>
  <si>
    <t>Column Labels</t>
  </si>
  <si>
    <t>Grand Total</t>
  </si>
  <si>
    <t>Row Labels</t>
  </si>
  <si>
    <t>Count of Year</t>
  </si>
  <si>
    <t>reporting year</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</si>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</sst>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
    <numFmt numFmtId="165" formatCode="0.0"/>
  </numFmts>
  <fonts count="55" x14ac:knownFonts="1">
    <font>
      <sz val="11"/>
      <color theme="1"/>
      <name val="Calibri"/>
      <family val="2"/>
      <scheme val="minor"/>
    </font>
    <font>
      <sz val="11"/>
      <color indexed="8"/>
      <name val="Calibri"/>
      <family val="2"/>
    </font>
    <font>
      <b/>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10"/>
      <name val="Calibri"/>
      <family val="2"/>
    </font>
    <font>
      <sz val="10"/>
      <name val="Arial"/>
      <family val="2"/>
    </font>
    <font>
      <b/>
      <sz val="10"/>
      <color indexed="52"/>
      <name val="Arial"/>
      <family val="2"/>
    </font>
    <font>
      <sz val="10"/>
      <name val="MS Sans Serif"/>
      <family val="2"/>
    </font>
    <font>
      <sz val="8"/>
      <name val="Arial"/>
      <family val="2"/>
    </font>
    <font>
      <b/>
      <u/>
      <sz val="10"/>
      <name val="Arial Narrow"/>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60"/>
      <name val="Arial"/>
      <family val="2"/>
    </font>
    <font>
      <sz val="10"/>
      <color indexed="72"/>
      <name val="MS Sans Serif"/>
      <family val="2"/>
    </font>
    <font>
      <sz val="10"/>
      <color indexed="8"/>
      <name val="Arial"/>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theme="0"/>
      <name val="Arial"/>
      <family val="2"/>
    </font>
    <font>
      <b/>
      <sz val="10"/>
      <color theme="1"/>
      <name val="Verdana"/>
      <family val="2"/>
    </font>
    <font>
      <sz val="10"/>
      <color theme="1"/>
      <name val="Verdana"/>
      <family val="2"/>
    </font>
    <font>
      <u/>
      <sz val="11"/>
      <color theme="10"/>
      <name val="Calibri"/>
      <family val="2"/>
    </font>
    <font>
      <i/>
      <sz val="10"/>
      <color rgb="FF7F7F7F"/>
      <name val="Arial"/>
      <family val="2"/>
    </font>
    <font>
      <sz val="10"/>
      <color rgb="FF006100"/>
      <name val="Arial"/>
      <family val="2"/>
    </font>
    <font>
      <sz val="10"/>
      <color rgb="FF3F3F76"/>
      <name val="Arial"/>
      <family val="2"/>
    </font>
    <font>
      <sz val="10"/>
      <color theme="1"/>
      <name val="Calibri"/>
      <family val="2"/>
    </font>
    <font>
      <b/>
      <sz val="10"/>
      <color rgb="FF3F3F3F"/>
      <name val="Arial"/>
      <family val="2"/>
    </font>
    <font>
      <b/>
      <sz val="10"/>
      <color theme="1"/>
      <name val="Arial"/>
      <family val="2"/>
    </font>
    <font>
      <sz val="10"/>
      <color rgb="FFFF0000"/>
      <name val="Arial"/>
      <family val="2"/>
    </font>
    <font>
      <b/>
      <sz val="10"/>
      <name val="Calibri"/>
      <family val="2"/>
    </font>
    <font>
      <b/>
      <vertAlign val="superscript"/>
      <sz val="10"/>
      <name val="Arial"/>
      <family val="2"/>
    </font>
    <font>
      <vertAlign val="superscript"/>
      <sz val="10"/>
      <name val="Calibri"/>
      <family val="2"/>
    </font>
    <font>
      <b/>
      <sz val="11"/>
      <color indexed="13"/>
      <name val="Arial"/>
      <family val="2"/>
    </font>
    <font>
      <b/>
      <sz val="11"/>
      <color theme="1"/>
      <name val="Calibri"/>
      <family val="2"/>
      <scheme val="minor"/>
    </font>
    <font>
      <b/>
      <vertAlign val="superscript"/>
      <sz val="10"/>
      <name val="Calibri"/>
      <family val="2"/>
    </font>
    <font>
      <i/>
      <sz val="10"/>
      <name val="Arial"/>
      <family val="2"/>
    </font>
    <font>
      <sz val="18"/>
      <color rgb="FF1C75BC"/>
      <name val="Arial"/>
      <family val="2"/>
    </font>
    <font>
      <b/>
      <sz val="11"/>
      <color rgb="FFFF0000"/>
      <name val="Calibri"/>
      <family val="2"/>
      <scheme val="minor"/>
    </font>
    <font>
      <i/>
      <sz val="11"/>
      <color theme="1"/>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A5A5A5"/>
      </patternFill>
    </fill>
    <fill>
      <patternFill patternType="solid">
        <fgColor rgb="FFCCCCCC"/>
        <bgColor indexed="64"/>
      </patternFill>
    </fill>
    <fill>
      <patternFill patternType="solid">
        <fgColor rgb="FFFFEB9C"/>
      </patternFill>
    </fill>
    <fill>
      <patternFill patternType="solid">
        <fgColor rgb="FFFFFFCC"/>
      </patternFill>
    </fill>
    <fill>
      <patternFill patternType="solid">
        <fgColor rgb="FF008000"/>
        <bgColor indexed="64"/>
      </patternFill>
    </fill>
    <fill>
      <patternFill patternType="solid">
        <fgColor theme="6" tint="0.79998168889431442"/>
        <bgColor indexed="64"/>
      </patternFill>
    </fill>
    <fill>
      <patternFill patternType="solid">
        <fgColor theme="3" tint="0.59999389629810485"/>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s>
  <cellStyleXfs count="122">
    <xf numFmtId="0" fontId="0" fillId="0" borderId="0"/>
    <xf numFmtId="0" fontId="18"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25" borderId="0" applyNumberFormat="0" applyBorder="0" applyAlignment="0" applyProtection="0"/>
    <xf numFmtId="0" fontId="31" fillId="8"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31" fillId="9" borderId="0" applyNumberFormat="0" applyBorder="0" applyAlignment="0" applyProtection="0"/>
    <xf numFmtId="0" fontId="31" fillId="26" borderId="0" applyNumberFormat="0" applyBorder="0" applyAlignment="0" applyProtection="0"/>
    <xf numFmtId="0" fontId="31" fillId="11" borderId="0" applyNumberFormat="0" applyBorder="0" applyAlignment="0" applyProtection="0"/>
    <xf numFmtId="0" fontId="31" fillId="5"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27"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10" fillId="8" borderId="1" applyNumberFormat="0" applyAlignment="0" applyProtection="0"/>
    <xf numFmtId="0" fontId="19" fillId="8" borderId="11" applyNumberFormat="0" applyAlignment="0" applyProtection="0"/>
    <xf numFmtId="0" fontId="11" fillId="0" borderId="2" applyNumberFormat="0" applyFill="0" applyAlignment="0" applyProtection="0"/>
    <xf numFmtId="0" fontId="12" fillId="21" borderId="3" applyNumberFormat="0" applyAlignment="0" applyProtection="0"/>
    <xf numFmtId="0" fontId="34" fillId="28" borderId="12" applyNumberFormat="0" applyAlignment="0" applyProtection="0"/>
    <xf numFmtId="0" fontId="35" fillId="29" borderId="4">
      <alignment horizontal="left" vertical="top" indent="1"/>
    </xf>
    <xf numFmtId="0" fontId="36" fillId="0" borderId="4">
      <alignment horizontal="left" vertical="top" indent="1"/>
    </xf>
    <xf numFmtId="0" fontId="37" fillId="0" borderId="0" applyNumberFormat="0" applyFill="0" applyBorder="0" applyAlignment="0" applyProtection="0">
      <alignment vertical="top"/>
      <protection locked="0"/>
    </xf>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43" fontId="20" fillId="0" borderId="0" applyFont="0" applyFill="0" applyBorder="0" applyAlignment="0" applyProtection="0"/>
    <xf numFmtId="14" fontId="21" fillId="0" borderId="0"/>
    <xf numFmtId="0" fontId="38" fillId="0" borderId="0" applyNumberFormat="0" applyFill="0" applyBorder="0" applyAlignment="0" applyProtection="0"/>
    <xf numFmtId="0" fontId="39" fillId="4" borderId="0" applyNumberFormat="0" applyBorder="0" applyAlignment="0" applyProtection="0"/>
    <xf numFmtId="0" fontId="22" fillId="0" borderId="0">
      <alignment horizontal="centerContinuous"/>
    </xf>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40" fillId="8" borderId="11" applyNumberFormat="0" applyAlignment="0" applyProtection="0"/>
    <xf numFmtId="0" fontId="26" fillId="0" borderId="2" applyNumberFormat="0" applyFill="0" applyAlignment="0" applyProtection="0"/>
    <xf numFmtId="0" fontId="27" fillId="30" borderId="0" applyNumberFormat="0" applyBorder="0" applyAlignment="0" applyProtection="0"/>
    <xf numFmtId="0" fontId="9" fillId="23" borderId="0" applyNumberFormat="0" applyBorder="0" applyAlignment="0" applyProtection="0"/>
    <xf numFmtId="0" fontId="17" fillId="0" borderId="0"/>
    <xf numFmtId="0" fontId="18" fillId="0" borderId="0" applyNumberFormat="0" applyFill="0" applyBorder="0" applyAlignment="0" applyProtection="0"/>
    <xf numFmtId="0" fontId="18" fillId="0" borderId="0">
      <alignment wrapText="1"/>
    </xf>
    <xf numFmtId="0" fontId="30" fillId="0" borderId="0"/>
    <xf numFmtId="0" fontId="17" fillId="0" borderId="0"/>
    <xf numFmtId="0" fontId="30" fillId="0" borderId="0"/>
    <xf numFmtId="0" fontId="30" fillId="0" borderId="0"/>
    <xf numFmtId="0" fontId="17" fillId="0" borderId="0"/>
    <xf numFmtId="0" fontId="18" fillId="0" borderId="0"/>
    <xf numFmtId="0" fontId="17" fillId="0" borderId="0"/>
    <xf numFmtId="0" fontId="30" fillId="0" borderId="0"/>
    <xf numFmtId="0" fontId="30" fillId="0" borderId="0"/>
    <xf numFmtId="0" fontId="31" fillId="0" borderId="0"/>
    <xf numFmtId="0" fontId="20" fillId="0" borderId="0"/>
    <xf numFmtId="0" fontId="18" fillId="0" borderId="0"/>
    <xf numFmtId="0" fontId="20" fillId="0" borderId="0"/>
    <xf numFmtId="0" fontId="30" fillId="0" borderId="0"/>
    <xf numFmtId="0" fontId="30" fillId="0" borderId="0"/>
    <xf numFmtId="0" fontId="30" fillId="0" borderId="0"/>
    <xf numFmtId="0" fontId="30" fillId="0" borderId="0"/>
    <xf numFmtId="0" fontId="31" fillId="0" borderId="0"/>
    <xf numFmtId="0" fontId="28" fillId="0" borderId="0"/>
    <xf numFmtId="0" fontId="17" fillId="0" borderId="0"/>
    <xf numFmtId="0" fontId="31" fillId="0" borderId="0"/>
    <xf numFmtId="0" fontId="18" fillId="0" borderId="0"/>
    <xf numFmtId="0" fontId="41" fillId="0" borderId="0"/>
    <xf numFmtId="0" fontId="30" fillId="0" borderId="0"/>
    <xf numFmtId="0" fontId="18" fillId="24" borderId="8" applyNumberFormat="0" applyFont="0" applyAlignment="0" applyProtection="0"/>
    <xf numFmtId="0" fontId="29" fillId="31" borderId="13" applyNumberFormat="0" applyFont="0" applyAlignment="0" applyProtection="0"/>
    <xf numFmtId="0" fontId="42" fillId="8" borderId="14" applyNumberFormat="0" applyAlignment="0" applyProtection="0"/>
    <xf numFmtId="9" fontId="20" fillId="0" borderId="0" applyFont="0" applyFill="0" applyBorder="0" applyAlignment="0" applyProtection="0"/>
    <xf numFmtId="0" fontId="18" fillId="0" borderId="0" applyNumberFormat="0" applyFill="0" applyBorder="0" applyAlignment="0" applyProtection="0"/>
    <xf numFmtId="9" fontId="29"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9" fontId="17"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5" applyNumberFormat="0" applyFill="0" applyAlignment="0" applyProtection="0"/>
    <xf numFmtId="0" fontId="5" fillId="0" borderId="6" applyNumberFormat="0" applyFill="0" applyAlignment="0" applyProtection="0"/>
    <xf numFmtId="0" fontId="6" fillId="0" borderId="7" applyNumberFormat="0" applyFill="0" applyAlignment="0" applyProtection="0"/>
    <xf numFmtId="0" fontId="6" fillId="0" borderId="0" applyNumberFormat="0" applyFill="0" applyBorder="0" applyAlignment="0" applyProtection="0"/>
    <xf numFmtId="0" fontId="43" fillId="0" borderId="9" applyNumberFormat="0" applyFill="0" applyAlignment="0" applyProtection="0"/>
    <xf numFmtId="0" fontId="15" fillId="0" borderId="9" applyNumberFormat="0" applyFill="0" applyAlignment="0" applyProtection="0"/>
    <xf numFmtId="0" fontId="8" fillId="3" borderId="0" applyNumberFormat="0" applyBorder="0" applyAlignment="0" applyProtection="0"/>
    <xf numFmtId="0" fontId="7" fillId="4" borderId="0" applyNumberFormat="0" applyBorder="0" applyAlignment="0" applyProtection="0"/>
    <xf numFmtId="0" fontId="44" fillId="0" borderId="0" applyNumberFormat="0" applyFill="0" applyBorder="0" applyAlignment="0" applyProtection="0"/>
    <xf numFmtId="0" fontId="18" fillId="0" borderId="0"/>
  </cellStyleXfs>
  <cellXfs count="116">
    <xf numFmtId="0" fontId="0" fillId="0" borderId="0" xfId="0"/>
    <xf numFmtId="0" fontId="17" fillId="0" borderId="0" xfId="79"/>
    <xf numFmtId="0" fontId="17" fillId="0" borderId="0" xfId="79" applyAlignment="1" applyProtection="1">
      <alignment horizontal="left"/>
      <protection locked="0"/>
    </xf>
    <xf numFmtId="0" fontId="17" fillId="0" borderId="0" xfId="79" applyAlignment="1">
      <alignment horizontal="left"/>
    </xf>
    <xf numFmtId="164" fontId="17" fillId="0" borderId="0" xfId="79" applyNumberFormat="1" applyFont="1" applyAlignment="1">
      <alignment horizontal="right"/>
    </xf>
    <xf numFmtId="0" fontId="17" fillId="0" borderId="0" xfId="79" applyNumberFormat="1"/>
    <xf numFmtId="1" fontId="17" fillId="0" borderId="0" xfId="79" applyNumberFormat="1" applyFont="1" applyAlignment="1">
      <alignment horizontal="right"/>
    </xf>
    <xf numFmtId="0" fontId="17" fillId="22" borderId="0" xfId="79" applyFill="1"/>
    <xf numFmtId="0" fontId="17" fillId="0" borderId="0" xfId="79" applyProtection="1">
      <protection locked="0"/>
    </xf>
    <xf numFmtId="0" fontId="17" fillId="0" borderId="0" xfId="79" applyBorder="1" applyAlignment="1">
      <alignment horizontal="left"/>
    </xf>
    <xf numFmtId="0" fontId="17" fillId="0" borderId="0" xfId="79" applyBorder="1" applyProtection="1">
      <protection locked="0"/>
    </xf>
    <xf numFmtId="0" fontId="17" fillId="0" borderId="0" xfId="79" applyBorder="1"/>
    <xf numFmtId="0" fontId="18" fillId="0" borderId="15" xfId="79" applyFont="1" applyBorder="1" applyAlignment="1">
      <alignment horizontal="right"/>
    </xf>
    <xf numFmtId="0" fontId="17" fillId="0" borderId="16" xfId="79" applyBorder="1" applyAlignment="1">
      <alignment horizontal="left"/>
    </xf>
    <xf numFmtId="0" fontId="17" fillId="0" borderId="16" xfId="79" applyBorder="1" applyProtection="1">
      <protection locked="0"/>
    </xf>
    <xf numFmtId="0" fontId="17" fillId="0" borderId="16" xfId="79" applyBorder="1"/>
    <xf numFmtId="0" fontId="17" fillId="0" borderId="17" xfId="79" applyBorder="1"/>
    <xf numFmtId="0" fontId="18" fillId="0" borderId="18" xfId="79" applyFont="1" applyBorder="1" applyAlignment="1">
      <alignment horizontal="right"/>
    </xf>
    <xf numFmtId="0" fontId="17" fillId="0" borderId="19" xfId="79" applyBorder="1"/>
    <xf numFmtId="0" fontId="18" fillId="0" borderId="20" xfId="79" applyFont="1" applyBorder="1" applyAlignment="1">
      <alignment horizontal="right" wrapText="1"/>
    </xf>
    <xf numFmtId="0" fontId="2" fillId="0" borderId="21" xfId="79" applyFont="1" applyBorder="1" applyAlignment="1">
      <alignment wrapText="1"/>
    </xf>
    <xf numFmtId="0" fontId="17" fillId="0" borderId="22" xfId="79" applyBorder="1"/>
    <xf numFmtId="0" fontId="2" fillId="0" borderId="10" xfId="79" applyFont="1" applyBorder="1" applyAlignment="1">
      <alignment vertical="top" wrapText="1"/>
    </xf>
    <xf numFmtId="0" fontId="2" fillId="0" borderId="10" xfId="79" quotePrefix="1" applyFont="1" applyBorder="1" applyAlignment="1">
      <alignment vertical="top" wrapText="1"/>
    </xf>
    <xf numFmtId="0" fontId="45" fillId="0" borderId="10" xfId="79" applyFont="1" applyBorder="1" applyAlignment="1">
      <alignment vertical="top" wrapText="1"/>
    </xf>
    <xf numFmtId="0" fontId="48" fillId="32" borderId="4" xfId="0" applyFont="1" applyFill="1" applyBorder="1" applyAlignment="1">
      <alignment vertical="center"/>
    </xf>
    <xf numFmtId="0" fontId="0" fillId="0" borderId="4" xfId="0" applyBorder="1" applyAlignment="1">
      <alignment vertical="top"/>
    </xf>
    <xf numFmtId="0" fontId="48" fillId="32" borderId="4" xfId="0" applyFont="1" applyFill="1" applyBorder="1" applyAlignment="1">
      <alignment horizontal="center" vertical="center"/>
    </xf>
    <xf numFmtId="0" fontId="17" fillId="0" borderId="0" xfId="79" applyAlignment="1" applyProtection="1">
      <alignment horizontal="left" vertical="top" wrapText="1"/>
      <protection locked="0"/>
    </xf>
    <xf numFmtId="0" fontId="0" fillId="0" borderId="4" xfId="0" applyBorder="1" applyAlignment="1">
      <alignment vertical="top" wrapText="1"/>
    </xf>
    <xf numFmtId="0" fontId="2" fillId="33" borderId="4" xfId="0" applyFont="1" applyFill="1" applyBorder="1" applyAlignment="1"/>
    <xf numFmtId="0" fontId="17" fillId="33" borderId="4" xfId="79" applyFill="1" applyBorder="1" applyAlignment="1">
      <alignment horizontal="left"/>
    </xf>
    <xf numFmtId="0" fontId="17" fillId="33" borderId="4" xfId="79" applyFill="1" applyBorder="1" applyAlignment="1">
      <alignment vertical="top" wrapText="1"/>
    </xf>
    <xf numFmtId="164" fontId="17" fillId="33" borderId="4" xfId="79" applyNumberFormat="1" applyFont="1" applyFill="1" applyBorder="1" applyAlignment="1">
      <alignment horizontal="right"/>
    </xf>
    <xf numFmtId="0" fontId="17" fillId="33" borderId="4" xfId="79" applyFill="1" applyBorder="1"/>
    <xf numFmtId="0" fontId="2" fillId="33" borderId="4" xfId="0" applyFont="1" applyFill="1" applyBorder="1"/>
    <xf numFmtId="0" fontId="2" fillId="33" borderId="4" xfId="0" applyFont="1" applyFill="1" applyBorder="1" applyAlignment="1">
      <alignment wrapText="1"/>
    </xf>
    <xf numFmtId="0" fontId="18" fillId="33" borderId="4" xfId="0" applyFont="1" applyFill="1" applyBorder="1" applyAlignment="1">
      <alignment horizontal="left"/>
    </xf>
    <xf numFmtId="0" fontId="18" fillId="33" borderId="4" xfId="0" applyFont="1" applyFill="1" applyBorder="1" applyAlignment="1"/>
    <xf numFmtId="0" fontId="51" fillId="33" borderId="4" xfId="0" applyFont="1" applyFill="1" applyBorder="1" applyAlignment="1">
      <alignment horizontal="left" indent="1"/>
    </xf>
    <xf numFmtId="0" fontId="18" fillId="33" borderId="4" xfId="0" applyFont="1" applyFill="1" applyBorder="1" applyAlignment="1">
      <alignment wrapText="1"/>
    </xf>
    <xf numFmtId="0" fontId="18" fillId="33" borderId="4" xfId="0" applyFont="1" applyFill="1" applyBorder="1" applyAlignment="1">
      <alignment horizontal="left" wrapText="1"/>
    </xf>
    <xf numFmtId="0" fontId="17" fillId="33" borderId="4" xfId="79" applyFill="1" applyBorder="1" applyAlignment="1" applyProtection="1">
      <alignment horizontal="left"/>
      <protection locked="0"/>
    </xf>
    <xf numFmtId="0" fontId="2" fillId="0" borderId="23" xfId="79" applyFont="1" applyBorder="1" applyAlignment="1">
      <alignment vertical="top" wrapText="1"/>
    </xf>
    <xf numFmtId="0" fontId="2" fillId="0" borderId="23" xfId="79" quotePrefix="1" applyFont="1" applyBorder="1" applyAlignment="1">
      <alignment vertical="top" wrapText="1"/>
    </xf>
    <xf numFmtId="0" fontId="45" fillId="0" borderId="23" xfId="79" applyFont="1" applyBorder="1" applyAlignment="1">
      <alignment vertical="top" wrapText="1"/>
    </xf>
    <xf numFmtId="0" fontId="49" fillId="33" borderId="24" xfId="0" applyFont="1" applyFill="1" applyBorder="1" applyAlignment="1">
      <alignment horizontal="left"/>
    </xf>
    <xf numFmtId="0" fontId="2" fillId="33" borderId="25" xfId="0" applyFont="1" applyFill="1" applyBorder="1" applyAlignment="1"/>
    <xf numFmtId="0" fontId="17" fillId="33" borderId="25" xfId="79" applyFill="1" applyBorder="1" applyAlignment="1">
      <alignment horizontal="left"/>
    </xf>
    <xf numFmtId="0" fontId="17" fillId="33" borderId="25" xfId="79" applyFill="1" applyBorder="1" applyAlignment="1">
      <alignment vertical="top" wrapText="1"/>
    </xf>
    <xf numFmtId="0" fontId="17" fillId="33" borderId="25" xfId="79" applyFill="1" applyBorder="1"/>
    <xf numFmtId="0" fontId="17" fillId="33" borderId="26" xfId="79" applyFill="1" applyBorder="1"/>
    <xf numFmtId="0" fontId="2" fillId="33" borderId="27" xfId="0" applyFont="1" applyFill="1" applyBorder="1" applyAlignment="1">
      <alignment horizontal="left"/>
    </xf>
    <xf numFmtId="0" fontId="18" fillId="33" borderId="27" xfId="0" applyFont="1" applyFill="1" applyBorder="1" applyAlignment="1">
      <alignment horizontal="left"/>
    </xf>
    <xf numFmtId="0" fontId="51" fillId="33" borderId="27" xfId="0" applyFont="1" applyFill="1" applyBorder="1" applyAlignment="1">
      <alignment horizontal="left"/>
    </xf>
    <xf numFmtId="0" fontId="0" fillId="33" borderId="27" xfId="0" quotePrefix="1" applyFill="1" applyBorder="1" applyAlignment="1">
      <alignment horizontal="left"/>
    </xf>
    <xf numFmtId="0" fontId="0" fillId="33" borderId="27" xfId="0" applyFill="1" applyBorder="1" applyAlignment="1">
      <alignment horizontal="left"/>
    </xf>
    <xf numFmtId="0" fontId="51" fillId="33" borderId="28" xfId="0" applyFont="1" applyFill="1" applyBorder="1" applyAlignment="1">
      <alignment horizontal="left"/>
    </xf>
    <xf numFmtId="0" fontId="18" fillId="33" borderId="29" xfId="0" applyFont="1" applyFill="1" applyBorder="1" applyAlignment="1">
      <alignment horizontal="left" indent="1"/>
    </xf>
    <xf numFmtId="0" fontId="17" fillId="33" borderId="29" xfId="79" applyFill="1" applyBorder="1" applyAlignment="1">
      <alignment horizontal="left"/>
    </xf>
    <xf numFmtId="0" fontId="17" fillId="33" borderId="29" xfId="79" applyFill="1" applyBorder="1" applyAlignment="1">
      <alignment vertical="top" wrapText="1"/>
    </xf>
    <xf numFmtId="0" fontId="17" fillId="33" borderId="29" xfId="79" applyFill="1" applyBorder="1"/>
    <xf numFmtId="0" fontId="51" fillId="33" borderId="24" xfId="0" applyFont="1" applyFill="1" applyBorder="1" applyAlignment="1">
      <alignment horizontal="left"/>
    </xf>
    <xf numFmtId="0" fontId="51" fillId="33" borderId="25" xfId="0" applyFont="1" applyFill="1" applyBorder="1" applyAlignment="1">
      <alignment horizontal="left" indent="1"/>
    </xf>
    <xf numFmtId="0" fontId="51" fillId="33" borderId="29" xfId="0" applyFont="1" applyFill="1" applyBorder="1" applyAlignment="1">
      <alignment horizontal="left" indent="1"/>
    </xf>
    <xf numFmtId="0" fontId="17" fillId="33" borderId="24" xfId="79" applyFill="1" applyBorder="1" applyAlignment="1" applyProtection="1">
      <alignment horizontal="left"/>
      <protection locked="0"/>
    </xf>
    <xf numFmtId="0" fontId="17" fillId="33" borderId="25" xfId="79" applyFill="1" applyBorder="1" applyAlignment="1" applyProtection="1">
      <alignment horizontal="left"/>
      <protection locked="0"/>
    </xf>
    <xf numFmtId="0" fontId="17" fillId="33" borderId="27" xfId="79" applyFill="1" applyBorder="1" applyAlignment="1" applyProtection="1">
      <alignment horizontal="left"/>
      <protection locked="0"/>
    </xf>
    <xf numFmtId="0" fontId="17" fillId="33" borderId="28" xfId="79" applyFill="1" applyBorder="1" applyAlignment="1" applyProtection="1">
      <alignment horizontal="left"/>
      <protection locked="0"/>
    </xf>
    <xf numFmtId="0" fontId="17" fillId="33" borderId="29" xfId="79" applyFill="1" applyBorder="1" applyAlignment="1" applyProtection="1">
      <alignment horizontal="left"/>
      <protection locked="0"/>
    </xf>
    <xf numFmtId="0" fontId="18" fillId="33" borderId="4" xfId="0" applyFont="1" applyFill="1" applyBorder="1" applyAlignment="1">
      <alignment horizontal="left" indent="1"/>
    </xf>
    <xf numFmtId="0" fontId="51" fillId="33" borderId="4" xfId="0" applyFont="1" applyFill="1" applyBorder="1" applyAlignment="1">
      <alignment horizontal="left"/>
    </xf>
    <xf numFmtId="2" fontId="17" fillId="33" borderId="4" xfId="79" applyNumberFormat="1" applyFont="1" applyFill="1" applyBorder="1" applyAlignment="1">
      <alignment horizontal="right"/>
    </xf>
    <xf numFmtId="2" fontId="17" fillId="0" borderId="16" xfId="79" applyNumberFormat="1" applyBorder="1"/>
    <xf numFmtId="2" fontId="17" fillId="0" borderId="0" xfId="79" applyNumberFormat="1" applyBorder="1"/>
    <xf numFmtId="2" fontId="2" fillId="0" borderId="23" xfId="79" applyNumberFormat="1" applyFont="1" applyBorder="1" applyAlignment="1">
      <alignment vertical="top" wrapText="1"/>
    </xf>
    <xf numFmtId="2" fontId="17" fillId="33" borderId="25" xfId="79" applyNumberFormat="1" applyFont="1" applyFill="1" applyBorder="1" applyAlignment="1">
      <alignment horizontal="right"/>
    </xf>
    <xf numFmtId="2" fontId="17" fillId="33" borderId="29" xfId="79" applyNumberFormat="1" applyFont="1" applyFill="1" applyBorder="1" applyAlignment="1">
      <alignment horizontal="right"/>
    </xf>
    <xf numFmtId="2" fontId="0" fillId="0" borderId="0" xfId="0" applyNumberFormat="1"/>
    <xf numFmtId="165" fontId="17" fillId="33" borderId="4" xfId="79" applyNumberFormat="1" applyFont="1" applyFill="1" applyBorder="1" applyAlignment="1">
      <alignment horizontal="right"/>
    </xf>
    <xf numFmtId="0" fontId="0" fillId="0" borderId="0" xfId="0" applyFill="1"/>
    <xf numFmtId="0" fontId="17" fillId="33" borderId="4" xfId="79" applyFill="1" applyBorder="1" applyAlignment="1">
      <alignment horizontal="right"/>
    </xf>
    <xf numFmtId="0" fontId="17" fillId="33" borderId="25" xfId="79" applyFill="1" applyBorder="1" applyAlignment="1">
      <alignment horizontal="right"/>
    </xf>
    <xf numFmtId="0" fontId="17" fillId="33" borderId="29" xfId="79" applyFill="1" applyBorder="1" applyAlignment="1">
      <alignment horizontal="right"/>
    </xf>
    <xf numFmtId="0" fontId="0" fillId="0" borderId="0" xfId="0" applyFont="1"/>
    <xf numFmtId="0" fontId="52" fillId="0" borderId="0" xfId="0" applyFont="1"/>
    <xf numFmtId="0" fontId="49" fillId="0" borderId="0" xfId="0" applyFont="1" applyFill="1"/>
    <xf numFmtId="165" fontId="17" fillId="33" borderId="25" xfId="79" applyNumberFormat="1" applyFill="1" applyBorder="1" applyAlignment="1">
      <alignment horizontal="right"/>
    </xf>
    <xf numFmtId="165" fontId="17" fillId="33" borderId="4" xfId="79" applyNumberFormat="1" applyFill="1" applyBorder="1" applyAlignment="1">
      <alignment horizontal="right"/>
    </xf>
    <xf numFmtId="165" fontId="17" fillId="33" borderId="29" xfId="79" applyNumberFormat="1" applyFill="1" applyBorder="1" applyAlignment="1">
      <alignment horizontal="right"/>
    </xf>
    <xf numFmtId="2" fontId="0" fillId="0" borderId="0" xfId="0" applyNumberFormat="1" applyFill="1"/>
    <xf numFmtId="0" fontId="0" fillId="0" borderId="0" xfId="0" applyFill="1" applyAlignment="1">
      <alignment horizontal="right"/>
    </xf>
    <xf numFmtId="0" fontId="0" fillId="0" borderId="0" xfId="0" pivotButton="1"/>
    <xf numFmtId="0" fontId="0" fillId="0" borderId="0" xfId="0" applyAlignment="1">
      <alignment horizontal="left"/>
    </xf>
    <xf numFmtId="0" fontId="0" fillId="0" borderId="0" xfId="0" applyNumberFormat="1"/>
    <xf numFmtId="0" fontId="53" fillId="0" borderId="0" xfId="0" pivotButton="1" applyFont="1"/>
    <xf numFmtId="0" fontId="0" fillId="0" borderId="0" xfId="0" applyAlignment="1">
      <alignment horizontal="left" indent="1"/>
    </xf>
    <xf numFmtId="0" fontId="0" fillId="0" borderId="0" xfId="0" applyFill="1" applyAlignment="1">
      <alignment horizontal="center"/>
    </xf>
    <xf numFmtId="0" fontId="0" fillId="0" borderId="0" xfId="0" applyNumberFormat="1" applyBorder="1"/>
    <xf numFmtId="0" fontId="54" fillId="0" borderId="30" xfId="0" applyFont="1" applyBorder="1"/>
    <xf numFmtId="0" fontId="0" fillId="34" borderId="31" xfId="0" applyFill="1" applyBorder="1"/>
    <xf numFmtId="0" fontId="0" fillId="34" borderId="32" xfId="0" applyFill="1" applyBorder="1"/>
    <xf numFmtId="0" fontId="49" fillId="0" borderId="33" xfId="0" applyFont="1" applyBorder="1" applyAlignment="1">
      <alignment horizontal="left"/>
    </xf>
    <xf numFmtId="0" fontId="0" fillId="0" borderId="34" xfId="0" applyNumberFormat="1" applyBorder="1"/>
    <xf numFmtId="0" fontId="49" fillId="0" borderId="35" xfId="0" applyFont="1" applyBorder="1" applyAlignment="1">
      <alignment horizontal="left"/>
    </xf>
    <xf numFmtId="0" fontId="0" fillId="0" borderId="36" xfId="0" applyNumberFormat="1" applyBorder="1"/>
    <xf numFmtId="0" fontId="0" fillId="0" borderId="37" xfId="0" applyNumberFormat="1" applyBorder="1"/>
    <xf numFmtId="0" fontId="0" fillId="0" borderId="4" xfId="0" applyBorder="1" applyAlignment="1">
      <alignment vertical="top" wrapText="1"/>
    </xf>
    <xf numFmtId="0" fontId="17" fillId="0" borderId="0" xfId="79" applyAlignment="1" applyProtection="1">
      <alignment horizontal="left" vertical="top"/>
      <protection locked="0"/>
    </xf>
    <xf numFmtId="0" fontId="17" fillId="0" borderId="0" xfId="79" applyAlignment="1" applyProtection="1">
      <alignment horizontal="left" vertical="top" wrapText="1"/>
      <protection locked="0"/>
    </xf>
    <xf numFmtId="0" fontId="48" fillId="32" borderId="4" xfId="0" applyFont="1" applyFill="1" applyBorder="1" applyAlignment="1">
      <alignment horizontal="center" vertical="center"/>
    </xf>
    <xf numFmtId="0" fontId="18" fillId="0" borderId="21" xfId="79" applyFont="1" applyBorder="1" applyAlignment="1">
      <alignment wrapText="1"/>
    </xf>
    <xf numFmtId="0" fontId="0" fillId="0" borderId="21" xfId="0" applyFont="1" applyBorder="1" applyAlignment="1"/>
    <xf numFmtId="0" fontId="0" fillId="0" borderId="22" xfId="0" applyFont="1" applyBorder="1" applyAlignment="1"/>
    <xf numFmtId="0" fontId="49" fillId="0" borderId="0" xfId="0" applyFont="1" applyFill="1" applyAlignment="1">
      <alignment horizontal="center"/>
    </xf>
    <xf numFmtId="0" fontId="0" fillId="0" borderId="0" xfId="0" applyFill="1" applyAlignment="1">
      <alignment horizontal="center"/>
    </xf>
  </cellXfs>
  <cellStyles count="122">
    <cellStyle name="_x000d__x000a_JournalTemplate=C:\COMFO\CTALK\JOURSTD.TPL_x000d__x000a_LbStateAddress=3 3 0 251 1 89 2 311_x000d__x000a_LbStateJou" xfId="1"/>
    <cellStyle name="20% - Accent1 2" xfId="2"/>
    <cellStyle name="20% - Accent2 2" xfId="3"/>
    <cellStyle name="20% - Accent3 2" xfId="4"/>
    <cellStyle name="20% - Accent4 2" xfId="5"/>
    <cellStyle name="20% - Accent5 2" xfId="6"/>
    <cellStyle name="20% - Accent6 2" xfId="7"/>
    <cellStyle name="20% - Colore 1" xfId="8"/>
    <cellStyle name="20% - Colore 2" xfId="9"/>
    <cellStyle name="20% - Colore 3" xfId="10"/>
    <cellStyle name="20% - Colore 4" xfId="11"/>
    <cellStyle name="20% - Colore 5" xfId="12"/>
    <cellStyle name="20% - Colore 6" xfId="13"/>
    <cellStyle name="40% - Accent1 2" xfId="14"/>
    <cellStyle name="40% - Accent2 2" xfId="15"/>
    <cellStyle name="40% - Accent3 2" xfId="16"/>
    <cellStyle name="40% - Accent4 2" xfId="17"/>
    <cellStyle name="40% - Accent5 2" xfId="18"/>
    <cellStyle name="40% - Accent6 2" xfId="19"/>
    <cellStyle name="40% - Colore 1" xfId="20"/>
    <cellStyle name="40% - Colore 2" xfId="21"/>
    <cellStyle name="40% - Colore 3" xfId="22"/>
    <cellStyle name="40% - Colore 4" xfId="23"/>
    <cellStyle name="40% - Colore 5" xfId="24"/>
    <cellStyle name="40% - Colore 6" xfId="25"/>
    <cellStyle name="60% - Accent1 2" xfId="26"/>
    <cellStyle name="60% - Accent2 2" xfId="27"/>
    <cellStyle name="60% - Accent3 2" xfId="28"/>
    <cellStyle name="60% - Accent4 2" xfId="29"/>
    <cellStyle name="60% - Accent5 2" xfId="30"/>
    <cellStyle name="60% - Accent6 2" xfId="31"/>
    <cellStyle name="60% - Colore 1" xfId="32"/>
    <cellStyle name="60% - Colore 2" xfId="33"/>
    <cellStyle name="60% - Colore 3" xfId="34"/>
    <cellStyle name="60% - Colore 4" xfId="35"/>
    <cellStyle name="60% - Colore 5" xfId="36"/>
    <cellStyle name="60% - Colore 6" xfId="37"/>
    <cellStyle name="Accent1 2" xfId="38"/>
    <cellStyle name="Accent2 2" xfId="39"/>
    <cellStyle name="Accent3 2" xfId="40"/>
    <cellStyle name="Accent4 2" xfId="41"/>
    <cellStyle name="Accent5 2" xfId="42"/>
    <cellStyle name="Accent6 2" xfId="43"/>
    <cellStyle name="Bad 2" xfId="44"/>
    <cellStyle name="Calcolo" xfId="45"/>
    <cellStyle name="Calculation 2" xfId="46"/>
    <cellStyle name="Cella collegata" xfId="47"/>
    <cellStyle name="Cella da controllare" xfId="48"/>
    <cellStyle name="Check Cell 2" xfId="49"/>
    <cellStyle name="ClsColHeader" xfId="50"/>
    <cellStyle name="ClsData" xfId="51"/>
    <cellStyle name="Collegamento ipertestuale 2" xfId="52"/>
    <cellStyle name="Colore 1" xfId="53"/>
    <cellStyle name="Colore 2" xfId="54"/>
    <cellStyle name="Colore 3" xfId="55"/>
    <cellStyle name="Colore 4" xfId="56"/>
    <cellStyle name="Colore 5" xfId="57"/>
    <cellStyle name="Colore 6" xfId="58"/>
    <cellStyle name="Comma 2" xfId="59"/>
    <cellStyle name="Date" xfId="60"/>
    <cellStyle name="Explanatory Text 2" xfId="61"/>
    <cellStyle name="Good 2" xfId="62"/>
    <cellStyle name="Heading" xfId="63"/>
    <cellStyle name="Heading 1 2" xfId="64"/>
    <cellStyle name="Heading 2 2" xfId="65"/>
    <cellStyle name="Heading 3 2" xfId="66"/>
    <cellStyle name="Heading 4 2" xfId="67"/>
    <cellStyle name="Input 2" xfId="68"/>
    <cellStyle name="Linked Cell 2" xfId="69"/>
    <cellStyle name="Neutral 2" xfId="70"/>
    <cellStyle name="Neutrale" xfId="71"/>
    <cellStyle name="Normal" xfId="0" builtinId="0"/>
    <cellStyle name="Normal 10" xfId="72"/>
    <cellStyle name="Normal 11" xfId="73"/>
    <cellStyle name="Normal 12" xfId="74"/>
    <cellStyle name="Normal 13" xfId="75"/>
    <cellStyle name="Normal 14" xfId="76"/>
    <cellStyle name="Normal 15" xfId="77"/>
    <cellStyle name="Normal 16" xfId="78"/>
    <cellStyle name="Normal 17" xfId="121"/>
    <cellStyle name="Normal 2" xfId="79"/>
    <cellStyle name="Normal 2 2" xfId="80"/>
    <cellStyle name="Normal 2 3" xfId="81"/>
    <cellStyle name="Normal 2 4" xfId="82"/>
    <cellStyle name="Normal 2 4 2" xfId="83"/>
    <cellStyle name="Normal 3" xfId="84"/>
    <cellStyle name="Normal 3 2" xfId="85"/>
    <cellStyle name="Normal 4" xfId="86"/>
    <cellStyle name="Normal 4 2" xfId="87"/>
    <cellStyle name="Normal 5" xfId="88"/>
    <cellStyle name="Normal 6" xfId="89"/>
    <cellStyle name="Normal 7" xfId="90"/>
    <cellStyle name="Normal 8" xfId="91"/>
    <cellStyle name="Normal 9" xfId="92"/>
    <cellStyle name="Normale 2" xfId="93"/>
    <cellStyle name="Normale 2 2" xfId="94"/>
    <cellStyle name="Normale 3" xfId="95"/>
    <cellStyle name="Normale 4" xfId="96"/>
    <cellStyle name="Normale 5" xfId="97"/>
    <cellStyle name="Normale 6" xfId="98"/>
    <cellStyle name="Nota" xfId="99"/>
    <cellStyle name="Note 2" xfId="100"/>
    <cellStyle name="Output 2" xfId="101"/>
    <cellStyle name="Percent 2" xfId="102"/>
    <cellStyle name="Percent 3" xfId="103"/>
    <cellStyle name="Percent 4" xfId="104"/>
    <cellStyle name="Percent 5" xfId="105"/>
    <cellStyle name="Percent 6" xfId="106"/>
    <cellStyle name="Percentuale 2" xfId="107"/>
    <cellStyle name="Testo avviso" xfId="108"/>
    <cellStyle name="Testo descrittivo" xfId="109"/>
    <cellStyle name="Title 2" xfId="110"/>
    <cellStyle name="Titolo" xfId="111"/>
    <cellStyle name="Titolo 1" xfId="112"/>
    <cellStyle name="Titolo 2" xfId="113"/>
    <cellStyle name="Titolo 3" xfId="114"/>
    <cellStyle name="Titolo 4" xfId="115"/>
    <cellStyle name="Total 2" xfId="116"/>
    <cellStyle name="Totale" xfId="117"/>
    <cellStyle name="Valore non valido" xfId="118"/>
    <cellStyle name="Valore valido" xfId="119"/>
    <cellStyle name="Warning Text 2" xfId="12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pivotCacheDefinition" Target="pivotCache/pivotCacheDefinition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6\sdataAGR\TRANSFER\TRANSF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6\sdataAGR\DATA\FRANCOIS\MON98\CZEP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6\sdataAGR\MSOFFICE\EXCEL\ECPSE\EU1PSE9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aul.Pacheco2/Desktop/SDG%20Report%202016/SDG%20Database/SDG%20Data%20Entry.Countr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Dereje%20Ketema\Data\Monit\decomp\86tree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6\sdataAGR\DATA\LENOUVEL\DATA\CZE9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ereje%20Ketema\~Sun\Amy\tab6_2withMRYbf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Dereje%20Ketema\DOCUME~1\wb194655\LOCALS~1\Temp\notes81B5BE\Section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fao.org/Documents%20and%20Settings/lichtenstm/Desktop/mdg_xls_spanish/J4275S27%20(FOOD_SEC_STA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6\sdataAGR\DATA\GUILLOT\MONIT\POLPSE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ZEWT"/>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EFC"/>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VAL"/>
      <sheetName val="VAL_REF_AREA"/>
      <sheetName val="VAL_SERIES"/>
      <sheetName val="Parameters"/>
    </sheetNames>
    <sheetDataSet>
      <sheetData sheetId="0"/>
      <sheetData sheetId="1">
        <row r="2">
          <cell r="A2" t="str">
            <v>CON_USD</v>
          </cell>
          <cell r="B2" t="str">
            <v>Constant USD</v>
          </cell>
        </row>
        <row r="3">
          <cell r="A3" t="str">
            <v>CUR_LCU</v>
          </cell>
          <cell r="B3" t="str">
            <v>Local currency</v>
          </cell>
        </row>
        <row r="4">
          <cell r="A4" t="str">
            <v>KG_CO2_PER_GDP_CON_PPP_USD</v>
          </cell>
          <cell r="B4" t="str">
            <v>kg CO2 equivalent per USD1 constant 2005 PPP GDP</v>
          </cell>
        </row>
        <row r="5">
          <cell r="A5" t="str">
            <v>KG_OE_PER_GDP_CON_PPP_USD</v>
          </cell>
          <cell r="B5" t="str">
            <v>kg oil equivalent per USD1,000 constant 2005 PPP GDP</v>
          </cell>
        </row>
        <row r="6">
          <cell r="A6" t="str">
            <v>KM2</v>
          </cell>
          <cell r="B6" t="str">
            <v>Square kilometers</v>
          </cell>
        </row>
        <row r="7">
          <cell r="A7" t="str">
            <v>LCU_PPP_USD</v>
          </cell>
          <cell r="B7" t="str">
            <v>Local currency per USD (PPP)</v>
          </cell>
        </row>
        <row r="8">
          <cell r="A8" t="str">
            <v>LITRES_PURE_ALCOHOL</v>
          </cell>
          <cell r="B8" t="str">
            <v>Litres pure alcohol</v>
          </cell>
        </row>
        <row r="9">
          <cell r="A9" t="str">
            <v>NA</v>
          </cell>
          <cell r="B9" t="str">
            <v>Not applicable</v>
          </cell>
        </row>
        <row r="10">
          <cell r="A10" t="str">
            <v>NUMBER</v>
          </cell>
          <cell r="B10" t="str">
            <v>Number</v>
          </cell>
        </row>
        <row r="11">
          <cell r="A11" t="str">
            <v>PER_100_LIVE_BIRTHS</v>
          </cell>
          <cell r="B11" t="str">
            <v>Per 100 live births</v>
          </cell>
        </row>
        <row r="12">
          <cell r="A12" t="str">
            <v>PER_100_POP</v>
          </cell>
          <cell r="B12" t="str">
            <v>Per 100 population</v>
          </cell>
        </row>
        <row r="13">
          <cell r="A13" t="str">
            <v>PER_1000_LIVE_BIRTHS</v>
          </cell>
          <cell r="B13" t="str">
            <v>Per 1,000 live births</v>
          </cell>
        </row>
        <row r="14">
          <cell r="A14" t="str">
            <v>PER_1000_POP</v>
          </cell>
          <cell r="B14" t="str">
            <v>Per 1,000 population</v>
          </cell>
        </row>
        <row r="15">
          <cell r="A15" t="str">
            <v>PER_1000_UNINFECTED_POP</v>
          </cell>
          <cell r="B15" t="str">
            <v>Per 1,000 uninfected population</v>
          </cell>
        </row>
        <row r="16">
          <cell r="A16" t="str">
            <v>PER_100000_LIVE_BIRTHS</v>
          </cell>
          <cell r="B16" t="str">
            <v>Per 100,000 live births</v>
          </cell>
        </row>
        <row r="17">
          <cell r="A17" t="str">
            <v>PER_100000_POP</v>
          </cell>
          <cell r="B17" t="str">
            <v>Per 100,000 population</v>
          </cell>
        </row>
        <row r="18">
          <cell r="A18" t="str">
            <v>PER_1000000_POP</v>
          </cell>
          <cell r="B18" t="str">
            <v>Per million population</v>
          </cell>
        </row>
        <row r="19">
          <cell r="A19" t="str">
            <v>PERCENT</v>
          </cell>
          <cell r="B19" t="str">
            <v>Percent</v>
          </cell>
        </row>
        <row r="20">
          <cell r="A20" t="str">
            <v>PV_USD</v>
          </cell>
          <cell r="B20" t="str">
            <v>USD in end-2006 net present value terms</v>
          </cell>
        </row>
        <row r="21">
          <cell r="A21" t="str">
            <v>PV_USD_2009</v>
          </cell>
          <cell r="B21" t="str">
            <v>USD in end-2009 net present value terms</v>
          </cell>
        </row>
        <row r="22">
          <cell r="A22" t="str">
            <v>RATIO</v>
          </cell>
          <cell r="B22" t="str">
            <v>Ratio</v>
          </cell>
        </row>
        <row r="23">
          <cell r="A23" t="str">
            <v>T</v>
          </cell>
          <cell r="B23" t="str">
            <v>Metric Tons</v>
          </cell>
        </row>
        <row r="24">
          <cell r="A24" t="str">
            <v>USD</v>
          </cell>
          <cell r="B24" t="str">
            <v>USD</v>
          </cell>
        </row>
        <row r="25">
          <cell r="A25" t="str">
            <v>USD_GDP_PPP</v>
          </cell>
          <cell r="B25" t="str">
            <v>Per 1 USD GDP (PPP)</v>
          </cell>
        </row>
        <row r="26">
          <cell r="A26" t="str">
            <v>KG</v>
          </cell>
          <cell r="B26" t="str">
            <v>Kilograms</v>
          </cell>
        </row>
        <row r="45">
          <cell r="A45" t="str">
            <v>S</v>
          </cell>
          <cell r="B45" t="str">
            <v>Household based surveys</v>
          </cell>
        </row>
        <row r="46">
          <cell r="A46" t="str">
            <v>R</v>
          </cell>
          <cell r="B46" t="str">
            <v>Administrative records</v>
          </cell>
        </row>
        <row r="47">
          <cell r="A47" t="str">
            <v>C</v>
          </cell>
          <cell r="B47" t="str">
            <v>Census</v>
          </cell>
        </row>
        <row r="48">
          <cell r="A48" t="str">
            <v>O</v>
          </cell>
          <cell r="B48" t="str">
            <v>Other</v>
          </cell>
        </row>
        <row r="49">
          <cell r="A49" t="str">
            <v>NA</v>
          </cell>
          <cell r="B49" t="str">
            <v>Not available</v>
          </cell>
        </row>
      </sheetData>
      <sheetData sheetId="2">
        <row r="2">
          <cell r="A2">
            <v>830</v>
          </cell>
          <cell r="B2" t="str">
            <v>Channel Islands</v>
          </cell>
        </row>
        <row r="3">
          <cell r="A3" t="str">
            <v>ABW</v>
          </cell>
          <cell r="B3" t="str">
            <v>Aruba</v>
          </cell>
        </row>
        <row r="4">
          <cell r="A4" t="str">
            <v>AFG</v>
          </cell>
          <cell r="B4" t="str">
            <v>Afghanistan</v>
          </cell>
        </row>
        <row r="5">
          <cell r="A5" t="str">
            <v>AGO</v>
          </cell>
          <cell r="B5" t="str">
            <v>Angola</v>
          </cell>
        </row>
        <row r="6">
          <cell r="A6" t="str">
            <v>AIA</v>
          </cell>
          <cell r="B6" t="str">
            <v>Anguilla</v>
          </cell>
        </row>
        <row r="7">
          <cell r="A7" t="str">
            <v>ALA</v>
          </cell>
          <cell r="B7" t="str">
            <v>Åland Islands</v>
          </cell>
        </row>
        <row r="8">
          <cell r="A8" t="str">
            <v>ALB</v>
          </cell>
          <cell r="B8" t="str">
            <v>Albania</v>
          </cell>
        </row>
        <row r="9">
          <cell r="A9" t="str">
            <v>AND</v>
          </cell>
          <cell r="B9" t="str">
            <v>Andorra</v>
          </cell>
        </row>
        <row r="10">
          <cell r="A10" t="str">
            <v>ANT</v>
          </cell>
          <cell r="B10" t="str">
            <v>Netherlands Antilles [former, 1986 to 2010]</v>
          </cell>
        </row>
        <row r="11">
          <cell r="A11" t="str">
            <v>ARE</v>
          </cell>
          <cell r="B11" t="str">
            <v>United Arab Emirates</v>
          </cell>
        </row>
        <row r="12">
          <cell r="A12" t="str">
            <v>ARG</v>
          </cell>
          <cell r="B12" t="str">
            <v>Argentina</v>
          </cell>
        </row>
        <row r="13">
          <cell r="A13" t="str">
            <v>ARM</v>
          </cell>
          <cell r="B13" t="str">
            <v>Armenia</v>
          </cell>
        </row>
        <row r="14">
          <cell r="A14" t="str">
            <v>ASM</v>
          </cell>
          <cell r="B14" t="str">
            <v>American Samoa</v>
          </cell>
        </row>
        <row r="15">
          <cell r="A15" t="str">
            <v>ATG</v>
          </cell>
          <cell r="B15" t="str">
            <v>Antigua and Barbuda</v>
          </cell>
        </row>
        <row r="16">
          <cell r="A16" t="str">
            <v>AUS</v>
          </cell>
          <cell r="B16" t="str">
            <v>Australia</v>
          </cell>
        </row>
        <row r="17">
          <cell r="A17" t="str">
            <v>AUT</v>
          </cell>
          <cell r="B17" t="str">
            <v>Austria</v>
          </cell>
        </row>
        <row r="18">
          <cell r="A18" t="str">
            <v>AZE</v>
          </cell>
          <cell r="B18" t="str">
            <v>Azerbaijan</v>
          </cell>
        </row>
        <row r="19">
          <cell r="A19" t="str">
            <v>BDI</v>
          </cell>
          <cell r="B19" t="str">
            <v>Burundi</v>
          </cell>
        </row>
        <row r="20">
          <cell r="A20" t="str">
            <v>BEL</v>
          </cell>
          <cell r="B20" t="str">
            <v>Belgium</v>
          </cell>
        </row>
        <row r="21">
          <cell r="A21" t="str">
            <v>BEN</v>
          </cell>
          <cell r="B21" t="str">
            <v>Benin</v>
          </cell>
        </row>
        <row r="22">
          <cell r="A22" t="str">
            <v>BES</v>
          </cell>
          <cell r="B22" t="str">
            <v>Bonaire, Sint Eustatius and Saba</v>
          </cell>
        </row>
        <row r="23">
          <cell r="A23" t="str">
            <v>BFA</v>
          </cell>
          <cell r="B23" t="str">
            <v>Burkina Faso</v>
          </cell>
        </row>
        <row r="24">
          <cell r="A24" t="str">
            <v>BGD</v>
          </cell>
          <cell r="B24" t="str">
            <v>Bangladesh</v>
          </cell>
        </row>
        <row r="25">
          <cell r="A25" t="str">
            <v>BGR</v>
          </cell>
          <cell r="B25" t="str">
            <v>Bulgaria</v>
          </cell>
        </row>
        <row r="26">
          <cell r="A26" t="str">
            <v>BHR</v>
          </cell>
          <cell r="B26" t="str">
            <v>Bahrain</v>
          </cell>
        </row>
        <row r="27">
          <cell r="A27" t="str">
            <v>BHS</v>
          </cell>
          <cell r="B27" t="str">
            <v>Bahamas</v>
          </cell>
        </row>
        <row r="28">
          <cell r="A28" t="str">
            <v>BIH</v>
          </cell>
          <cell r="B28" t="str">
            <v>Bosnia and Herzegovina</v>
          </cell>
        </row>
        <row r="29">
          <cell r="A29" t="str">
            <v>BLM</v>
          </cell>
          <cell r="B29" t="str">
            <v>Saint Barthélemy</v>
          </cell>
        </row>
        <row r="30">
          <cell r="A30" t="str">
            <v>BLR</v>
          </cell>
          <cell r="B30" t="str">
            <v>Belarus</v>
          </cell>
        </row>
        <row r="31">
          <cell r="A31" t="str">
            <v>BLZ</v>
          </cell>
          <cell r="B31" t="str">
            <v>Belize</v>
          </cell>
        </row>
        <row r="32">
          <cell r="A32" t="str">
            <v>BMU</v>
          </cell>
          <cell r="B32" t="str">
            <v>Bermuda</v>
          </cell>
        </row>
        <row r="33">
          <cell r="A33" t="str">
            <v>BOL</v>
          </cell>
          <cell r="B33" t="str">
            <v>Bolivia (Plurinational State of)</v>
          </cell>
        </row>
        <row r="34">
          <cell r="A34" t="str">
            <v>BRA</v>
          </cell>
          <cell r="B34" t="str">
            <v>Brazil</v>
          </cell>
        </row>
        <row r="35">
          <cell r="A35" t="str">
            <v>BRB</v>
          </cell>
          <cell r="B35" t="str">
            <v>Barbados</v>
          </cell>
        </row>
        <row r="36">
          <cell r="A36" t="str">
            <v>BRN</v>
          </cell>
          <cell r="B36" t="str">
            <v>Brunei Darussalam</v>
          </cell>
        </row>
        <row r="37">
          <cell r="A37" t="str">
            <v>BTN</v>
          </cell>
          <cell r="B37" t="str">
            <v>Bhutan</v>
          </cell>
        </row>
        <row r="38">
          <cell r="A38" t="str">
            <v>BWA</v>
          </cell>
          <cell r="B38" t="str">
            <v>Botswana</v>
          </cell>
        </row>
        <row r="39">
          <cell r="A39" t="str">
            <v>CAF</v>
          </cell>
          <cell r="B39" t="str">
            <v>Central African Republic</v>
          </cell>
        </row>
        <row r="40">
          <cell r="A40" t="str">
            <v>CAN</v>
          </cell>
          <cell r="B40" t="str">
            <v>Canada</v>
          </cell>
        </row>
        <row r="41">
          <cell r="A41" t="str">
            <v>CAU_CEN_AS</v>
          </cell>
          <cell r="B41" t="str">
            <v>Caucasus and Central Asia</v>
          </cell>
        </row>
        <row r="42">
          <cell r="A42" t="str">
            <v>CHE</v>
          </cell>
          <cell r="B42" t="str">
            <v>Switzerland</v>
          </cell>
        </row>
        <row r="43">
          <cell r="A43" t="str">
            <v>CHL</v>
          </cell>
          <cell r="B43" t="str">
            <v>Chile</v>
          </cell>
        </row>
        <row r="44">
          <cell r="A44" t="str">
            <v>CHN</v>
          </cell>
          <cell r="B44" t="str">
            <v>China</v>
          </cell>
        </row>
        <row r="45">
          <cell r="A45" t="str">
            <v>CIV</v>
          </cell>
          <cell r="B45" t="str">
            <v>Côte d'Ivoire</v>
          </cell>
        </row>
        <row r="46">
          <cell r="A46" t="str">
            <v>CMR</v>
          </cell>
          <cell r="B46" t="str">
            <v>Cameroon</v>
          </cell>
        </row>
        <row r="47">
          <cell r="A47" t="str">
            <v>COD</v>
          </cell>
          <cell r="B47" t="str">
            <v>Democratic Republic of the Congo</v>
          </cell>
        </row>
        <row r="48">
          <cell r="A48" t="str">
            <v>COG</v>
          </cell>
          <cell r="B48" t="str">
            <v>Congo</v>
          </cell>
        </row>
        <row r="49">
          <cell r="A49" t="str">
            <v>COK</v>
          </cell>
          <cell r="B49" t="str">
            <v>Cook Islands</v>
          </cell>
        </row>
        <row r="50">
          <cell r="A50" t="str">
            <v>COL</v>
          </cell>
          <cell r="B50" t="str">
            <v>Colombia</v>
          </cell>
        </row>
        <row r="51">
          <cell r="A51" t="str">
            <v>COM</v>
          </cell>
          <cell r="B51" t="str">
            <v>Comoros</v>
          </cell>
        </row>
        <row r="52">
          <cell r="A52" t="str">
            <v>CPV</v>
          </cell>
          <cell r="B52" t="str">
            <v>Cabo Verde</v>
          </cell>
        </row>
        <row r="53">
          <cell r="A53" t="str">
            <v>CRI</v>
          </cell>
          <cell r="B53" t="str">
            <v>Costa Rica</v>
          </cell>
        </row>
        <row r="54">
          <cell r="A54" t="str">
            <v>CUB</v>
          </cell>
          <cell r="B54" t="str">
            <v>Cuba</v>
          </cell>
        </row>
        <row r="55">
          <cell r="A55" t="str">
            <v>CUW</v>
          </cell>
          <cell r="B55" t="str">
            <v>Curaçao</v>
          </cell>
        </row>
        <row r="56">
          <cell r="A56" t="str">
            <v>CYM</v>
          </cell>
          <cell r="B56" t="str">
            <v>Cayman Islands</v>
          </cell>
        </row>
        <row r="57">
          <cell r="A57" t="str">
            <v>CYP</v>
          </cell>
          <cell r="B57" t="str">
            <v>Cyprus</v>
          </cell>
        </row>
        <row r="58">
          <cell r="A58" t="str">
            <v>CZE</v>
          </cell>
          <cell r="B58" t="str">
            <v>Czech Republic</v>
          </cell>
        </row>
        <row r="59">
          <cell r="A59" t="str">
            <v>DEU</v>
          </cell>
          <cell r="B59" t="str">
            <v>Germany</v>
          </cell>
        </row>
        <row r="60">
          <cell r="A60" t="str">
            <v>DJI</v>
          </cell>
          <cell r="B60" t="str">
            <v>Djibouti</v>
          </cell>
        </row>
        <row r="61">
          <cell r="A61" t="str">
            <v>DMA</v>
          </cell>
          <cell r="B61" t="str">
            <v>Dominica</v>
          </cell>
        </row>
        <row r="62">
          <cell r="A62" t="str">
            <v>DNK</v>
          </cell>
          <cell r="B62" t="str">
            <v>Denmark</v>
          </cell>
        </row>
        <row r="63">
          <cell r="A63" t="str">
            <v>DOM</v>
          </cell>
          <cell r="B63" t="str">
            <v>Dominican Republic</v>
          </cell>
        </row>
        <row r="64">
          <cell r="A64" t="str">
            <v>DZA</v>
          </cell>
          <cell r="B64" t="str">
            <v>Algeria</v>
          </cell>
        </row>
        <row r="65">
          <cell r="A65" t="str">
            <v>ECU</v>
          </cell>
          <cell r="B65" t="str">
            <v>Ecuador</v>
          </cell>
        </row>
        <row r="66">
          <cell r="A66" t="str">
            <v>EGY</v>
          </cell>
          <cell r="B66" t="str">
            <v>Egypt</v>
          </cell>
        </row>
        <row r="67">
          <cell r="A67" t="str">
            <v>ERI</v>
          </cell>
          <cell r="B67" t="str">
            <v>Eritrea</v>
          </cell>
        </row>
        <row r="68">
          <cell r="A68" t="str">
            <v>ESH</v>
          </cell>
          <cell r="B68" t="str">
            <v>Western Sahara</v>
          </cell>
        </row>
        <row r="69">
          <cell r="A69" t="str">
            <v>ESP</v>
          </cell>
          <cell r="B69" t="str">
            <v>Spain</v>
          </cell>
        </row>
        <row r="70">
          <cell r="A70" t="str">
            <v>EST</v>
          </cell>
          <cell r="B70" t="str">
            <v>Estonia</v>
          </cell>
        </row>
        <row r="71">
          <cell r="A71" t="str">
            <v>ETH</v>
          </cell>
          <cell r="B71" t="str">
            <v>Ethiopia</v>
          </cell>
        </row>
        <row r="72">
          <cell r="A72" t="str">
            <v>FIN</v>
          </cell>
          <cell r="B72" t="str">
            <v>Finland</v>
          </cell>
        </row>
        <row r="73">
          <cell r="A73" t="str">
            <v>FJI</v>
          </cell>
          <cell r="B73" t="str">
            <v>Fiji</v>
          </cell>
        </row>
        <row r="74">
          <cell r="A74" t="str">
            <v>FLK</v>
          </cell>
          <cell r="B74" t="str">
            <v>Falkland Islands (Malvinas)</v>
          </cell>
        </row>
        <row r="75">
          <cell r="A75" t="str">
            <v>FRA</v>
          </cell>
          <cell r="B75" t="str">
            <v>France</v>
          </cell>
        </row>
        <row r="76">
          <cell r="A76" t="str">
            <v>FRO</v>
          </cell>
          <cell r="B76" t="str">
            <v>Faroe Islands</v>
          </cell>
        </row>
        <row r="77">
          <cell r="A77" t="str">
            <v>FSM</v>
          </cell>
          <cell r="B77" t="str">
            <v>Micronesia (Federated States of)</v>
          </cell>
        </row>
        <row r="78">
          <cell r="A78" t="str">
            <v>GAB</v>
          </cell>
          <cell r="B78" t="str">
            <v>Gabon</v>
          </cell>
        </row>
        <row r="79">
          <cell r="A79" t="str">
            <v>GBR</v>
          </cell>
          <cell r="B79" t="str">
            <v>United Kingdom of Great Britain and Northern Ireland</v>
          </cell>
        </row>
        <row r="80">
          <cell r="A80" t="str">
            <v>GEO</v>
          </cell>
          <cell r="B80" t="str">
            <v>Georgia</v>
          </cell>
        </row>
        <row r="81">
          <cell r="A81" t="str">
            <v>GGY</v>
          </cell>
          <cell r="B81" t="str">
            <v>Guernsey</v>
          </cell>
        </row>
        <row r="82">
          <cell r="A82" t="str">
            <v>GHA</v>
          </cell>
          <cell r="B82" t="str">
            <v>Ghana</v>
          </cell>
        </row>
        <row r="83">
          <cell r="A83" t="str">
            <v>GIB</v>
          </cell>
          <cell r="B83" t="str">
            <v>Gibraltar</v>
          </cell>
        </row>
        <row r="84">
          <cell r="A84" t="str">
            <v>GIN</v>
          </cell>
          <cell r="B84" t="str">
            <v>Guinea</v>
          </cell>
        </row>
        <row r="85">
          <cell r="A85" t="str">
            <v>GLP</v>
          </cell>
          <cell r="B85" t="str">
            <v>Guadeloupe</v>
          </cell>
        </row>
        <row r="86">
          <cell r="A86" t="str">
            <v>GMB</v>
          </cell>
          <cell r="B86" t="str">
            <v>Gambia</v>
          </cell>
        </row>
        <row r="87">
          <cell r="A87" t="str">
            <v>GNB</v>
          </cell>
          <cell r="B87" t="str">
            <v>Guinea-Bissau</v>
          </cell>
        </row>
        <row r="88">
          <cell r="A88" t="str">
            <v>GNQ</v>
          </cell>
          <cell r="B88" t="str">
            <v>Equatorial Guinea</v>
          </cell>
        </row>
        <row r="89">
          <cell r="A89" t="str">
            <v>GRC</v>
          </cell>
          <cell r="B89" t="str">
            <v>Greece</v>
          </cell>
        </row>
        <row r="90">
          <cell r="A90" t="str">
            <v>GRD</v>
          </cell>
          <cell r="B90" t="str">
            <v>Grenada</v>
          </cell>
        </row>
        <row r="91">
          <cell r="A91" t="str">
            <v>GRL</v>
          </cell>
          <cell r="B91" t="str">
            <v>Greenland</v>
          </cell>
        </row>
        <row r="92">
          <cell r="A92" t="str">
            <v>GTM</v>
          </cell>
          <cell r="B92" t="str">
            <v>Guatemala</v>
          </cell>
        </row>
        <row r="93">
          <cell r="A93" t="str">
            <v>GUF</v>
          </cell>
          <cell r="B93" t="str">
            <v>French Guiana</v>
          </cell>
        </row>
        <row r="94">
          <cell r="A94" t="str">
            <v>GUM</v>
          </cell>
          <cell r="B94" t="str">
            <v>Guam</v>
          </cell>
        </row>
        <row r="95">
          <cell r="A95" t="str">
            <v>GUY</v>
          </cell>
          <cell r="B95" t="str">
            <v>Guyana</v>
          </cell>
        </row>
        <row r="96">
          <cell r="A96" t="str">
            <v>HKG</v>
          </cell>
          <cell r="B96" t="str">
            <v>China, Hong Kong Special Administrative Region</v>
          </cell>
        </row>
        <row r="97">
          <cell r="A97" t="str">
            <v>HND</v>
          </cell>
          <cell r="B97" t="str">
            <v>Honduras</v>
          </cell>
        </row>
        <row r="98">
          <cell r="A98" t="str">
            <v>HRV</v>
          </cell>
          <cell r="B98" t="str">
            <v>Croatia</v>
          </cell>
        </row>
        <row r="99">
          <cell r="A99" t="str">
            <v>HTI</v>
          </cell>
          <cell r="B99" t="str">
            <v>Haiti</v>
          </cell>
        </row>
        <row r="100">
          <cell r="A100" t="str">
            <v>HUN</v>
          </cell>
          <cell r="B100" t="str">
            <v>Hungary</v>
          </cell>
        </row>
        <row r="101">
          <cell r="A101" t="str">
            <v>IDN</v>
          </cell>
          <cell r="B101" t="str">
            <v>Indonesia</v>
          </cell>
        </row>
        <row r="102">
          <cell r="A102" t="str">
            <v>ILO_AFR</v>
          </cell>
          <cell r="B102" t="str">
            <v>Africa</v>
          </cell>
        </row>
        <row r="103">
          <cell r="A103" t="str">
            <v>ILO_ASPA</v>
          </cell>
          <cell r="B103" t="str">
            <v>Asia and the Pacific</v>
          </cell>
        </row>
        <row r="104">
          <cell r="A104" t="str">
            <v>ILO_CEEU</v>
          </cell>
          <cell r="B104" t="str">
            <v>Central and Eastern Europe</v>
          </cell>
        </row>
        <row r="105">
          <cell r="A105" t="str">
            <v>ILO_MENA</v>
          </cell>
          <cell r="B105" t="str">
            <v>Middle East and North Africa</v>
          </cell>
        </row>
        <row r="106">
          <cell r="A106" t="str">
            <v>ILO_MIEA</v>
          </cell>
          <cell r="B106" t="str">
            <v>Middle East</v>
          </cell>
        </row>
        <row r="107">
          <cell r="A107" t="str">
            <v>ILO_NAM</v>
          </cell>
          <cell r="B107" t="str">
            <v>North America</v>
          </cell>
        </row>
        <row r="108">
          <cell r="A108" t="str">
            <v>ILO_OTHREG</v>
          </cell>
          <cell r="B108" t="str">
            <v>Other regions</v>
          </cell>
        </row>
        <row r="109">
          <cell r="A109" t="str">
            <v>ILO_WEU</v>
          </cell>
          <cell r="B109" t="str">
            <v>Western Europe</v>
          </cell>
        </row>
        <row r="110">
          <cell r="A110" t="str">
            <v>IMN</v>
          </cell>
          <cell r="B110" t="str">
            <v>Isle of Man</v>
          </cell>
        </row>
        <row r="111">
          <cell r="A111" t="str">
            <v>IND</v>
          </cell>
          <cell r="B111" t="str">
            <v>India</v>
          </cell>
        </row>
        <row r="112">
          <cell r="A112" t="str">
            <v>IRL</v>
          </cell>
          <cell r="B112" t="str">
            <v>Ireland</v>
          </cell>
        </row>
        <row r="113">
          <cell r="A113" t="str">
            <v>IRN</v>
          </cell>
          <cell r="B113" t="str">
            <v>Iran (Islamic Republic of)</v>
          </cell>
        </row>
        <row r="114">
          <cell r="A114" t="str">
            <v>IRQ</v>
          </cell>
          <cell r="B114" t="str">
            <v>Iraq</v>
          </cell>
        </row>
        <row r="115">
          <cell r="A115" t="str">
            <v>ISL</v>
          </cell>
          <cell r="B115" t="str">
            <v>Iceland</v>
          </cell>
        </row>
        <row r="116">
          <cell r="A116" t="str">
            <v>ISR</v>
          </cell>
          <cell r="B116" t="str">
            <v>Israel</v>
          </cell>
        </row>
        <row r="117">
          <cell r="A117" t="str">
            <v>ITA</v>
          </cell>
          <cell r="B117" t="str">
            <v>Italy</v>
          </cell>
        </row>
        <row r="118">
          <cell r="A118" t="str">
            <v>JAM</v>
          </cell>
          <cell r="B118" t="str">
            <v>Jamaica</v>
          </cell>
        </row>
        <row r="119">
          <cell r="A119" t="str">
            <v>JEY</v>
          </cell>
          <cell r="B119" t="str">
            <v>Jersey</v>
          </cell>
        </row>
        <row r="120">
          <cell r="A120" t="str">
            <v>JOR</v>
          </cell>
          <cell r="B120" t="str">
            <v>Jordan</v>
          </cell>
        </row>
        <row r="121">
          <cell r="A121" t="str">
            <v>JPN</v>
          </cell>
          <cell r="B121" t="str">
            <v>Japan</v>
          </cell>
        </row>
        <row r="122">
          <cell r="A122" t="str">
            <v>KAZ</v>
          </cell>
          <cell r="B122" t="str">
            <v>Kazakhstan</v>
          </cell>
        </row>
        <row r="123">
          <cell r="A123" t="str">
            <v>KEN</v>
          </cell>
          <cell r="B123" t="str">
            <v>Kenya</v>
          </cell>
        </row>
        <row r="124">
          <cell r="A124" t="str">
            <v>KGZ</v>
          </cell>
          <cell r="B124" t="str">
            <v>Kyrgyzstan</v>
          </cell>
        </row>
        <row r="125">
          <cell r="A125" t="str">
            <v>KHM</v>
          </cell>
          <cell r="B125" t="str">
            <v>Cambodia</v>
          </cell>
        </row>
        <row r="126">
          <cell r="A126" t="str">
            <v>KIR</v>
          </cell>
          <cell r="B126" t="str">
            <v>Kiribati</v>
          </cell>
        </row>
        <row r="127">
          <cell r="A127" t="str">
            <v>KNA</v>
          </cell>
          <cell r="B127" t="str">
            <v>Saint Kitts and Nevis</v>
          </cell>
        </row>
        <row r="128">
          <cell r="A128" t="str">
            <v>KOR</v>
          </cell>
          <cell r="B128" t="str">
            <v>Republic of Korea</v>
          </cell>
        </row>
        <row r="129">
          <cell r="A129" t="str">
            <v>KWT</v>
          </cell>
          <cell r="B129" t="str">
            <v>Kuwait</v>
          </cell>
        </row>
        <row r="130">
          <cell r="A130" t="str">
            <v>LAO</v>
          </cell>
          <cell r="B130" t="str">
            <v>Lao People's Democratic Republic</v>
          </cell>
        </row>
        <row r="131">
          <cell r="A131" t="str">
            <v>LBN</v>
          </cell>
          <cell r="B131" t="str">
            <v>Lebanon</v>
          </cell>
        </row>
        <row r="132">
          <cell r="A132" t="str">
            <v>LBR</v>
          </cell>
          <cell r="B132" t="str">
            <v>Liberia</v>
          </cell>
        </row>
        <row r="133">
          <cell r="A133" t="str">
            <v>LBY</v>
          </cell>
          <cell r="B133" t="str">
            <v>Libya</v>
          </cell>
        </row>
        <row r="134">
          <cell r="A134" t="str">
            <v>LCA</v>
          </cell>
          <cell r="B134" t="str">
            <v>Saint Lucia</v>
          </cell>
        </row>
        <row r="135">
          <cell r="A135" t="str">
            <v>LIE</v>
          </cell>
          <cell r="B135" t="str">
            <v>Liechtenstein</v>
          </cell>
        </row>
        <row r="136">
          <cell r="A136" t="str">
            <v>LKA</v>
          </cell>
          <cell r="B136" t="str">
            <v>Sri Lanka</v>
          </cell>
        </row>
        <row r="137">
          <cell r="A137" t="str">
            <v>LSO</v>
          </cell>
          <cell r="B137" t="str">
            <v>Lesotho</v>
          </cell>
        </row>
        <row r="138">
          <cell r="A138" t="str">
            <v>LTU</v>
          </cell>
          <cell r="B138" t="str">
            <v>Lithuania</v>
          </cell>
        </row>
        <row r="139">
          <cell r="A139" t="str">
            <v>LUX</v>
          </cell>
          <cell r="B139" t="str">
            <v>Luxembourg</v>
          </cell>
        </row>
        <row r="140">
          <cell r="A140" t="str">
            <v>LVA</v>
          </cell>
          <cell r="B140" t="str">
            <v>Latvia</v>
          </cell>
        </row>
        <row r="141">
          <cell r="A141" t="str">
            <v>MAC</v>
          </cell>
          <cell r="B141" t="str">
            <v>China, Macao Special Administrative Region</v>
          </cell>
        </row>
        <row r="142">
          <cell r="A142" t="str">
            <v>MAF</v>
          </cell>
          <cell r="B142" t="str">
            <v>Saint Martin (French part)</v>
          </cell>
        </row>
        <row r="143">
          <cell r="A143" t="str">
            <v>MAR</v>
          </cell>
          <cell r="B143" t="str">
            <v>Morocco</v>
          </cell>
        </row>
        <row r="144">
          <cell r="A144" t="str">
            <v>MCO</v>
          </cell>
          <cell r="B144" t="str">
            <v>Monaco</v>
          </cell>
        </row>
        <row r="145">
          <cell r="A145" t="str">
            <v>MDA</v>
          </cell>
          <cell r="B145" t="str">
            <v>Republic of Moldova</v>
          </cell>
        </row>
        <row r="146">
          <cell r="A146" t="str">
            <v>MDG</v>
          </cell>
          <cell r="B146" t="str">
            <v>Madagascar</v>
          </cell>
        </row>
        <row r="147">
          <cell r="A147" t="str">
            <v>MDG_DEVELO</v>
          </cell>
          <cell r="B147" t="str">
            <v>Developed regions</v>
          </cell>
        </row>
        <row r="148">
          <cell r="A148" t="str">
            <v>MDG_DEVELO</v>
          </cell>
          <cell r="B148" t="str">
            <v>Developing regions</v>
          </cell>
        </row>
        <row r="149">
          <cell r="A149" t="str">
            <v>MDG_EAS</v>
          </cell>
          <cell r="B149" t="str">
            <v>Eastern Asia</v>
          </cell>
        </row>
        <row r="150">
          <cell r="A150" t="str">
            <v>MDG_EAS_NO</v>
          </cell>
          <cell r="B150" t="str">
            <v>Eastern Asia excluding China</v>
          </cell>
        </row>
        <row r="151">
          <cell r="A151" t="str">
            <v>MDG_ESSEAS</v>
          </cell>
          <cell r="B151" t="str">
            <v>Eastern Southern South-Eastern Asia and Oceania</v>
          </cell>
        </row>
        <row r="152">
          <cell r="A152" t="str">
            <v>MDG_LAC</v>
          </cell>
          <cell r="B152" t="str">
            <v>Latin America and the Caribbean</v>
          </cell>
        </row>
        <row r="153">
          <cell r="A153" t="str">
            <v>MDG_LAC_CA</v>
          </cell>
          <cell r="B153" t="str">
            <v>Caribbean</v>
          </cell>
        </row>
        <row r="154">
          <cell r="A154" t="str">
            <v>MDG_LAC_LA</v>
          </cell>
          <cell r="B154" t="str">
            <v>Latin America</v>
          </cell>
        </row>
        <row r="155">
          <cell r="A155" t="str">
            <v>MDG_LDC</v>
          </cell>
          <cell r="B155" t="str">
            <v>Least developed countries</v>
          </cell>
        </row>
        <row r="156">
          <cell r="A156" t="str">
            <v>MDG_LLDC</v>
          </cell>
          <cell r="B156" t="str">
            <v>Landlocked developing countries</v>
          </cell>
        </row>
        <row r="157">
          <cell r="A157" t="str">
            <v>MDG_NAFR</v>
          </cell>
          <cell r="B157" t="str">
            <v>Northern Africa</v>
          </cell>
        </row>
        <row r="158">
          <cell r="A158" t="str">
            <v>MDG_OCE</v>
          </cell>
          <cell r="B158" t="str">
            <v>Oceania</v>
          </cell>
        </row>
        <row r="159">
          <cell r="A159" t="str">
            <v>MDG_SAS</v>
          </cell>
          <cell r="B159" t="str">
            <v>Southern Asia</v>
          </cell>
        </row>
        <row r="160">
          <cell r="A160" t="str">
            <v>MDG_SAS_NO</v>
          </cell>
          <cell r="B160" t="str">
            <v>Southern Asia excluding India</v>
          </cell>
        </row>
        <row r="161">
          <cell r="A161" t="str">
            <v>MDG_SEAS</v>
          </cell>
          <cell r="B161" t="str">
            <v>South-eastern Asia</v>
          </cell>
        </row>
        <row r="162">
          <cell r="A162" t="str">
            <v>MDG_SIDS</v>
          </cell>
          <cell r="B162" t="str">
            <v>Small island developing States</v>
          </cell>
        </row>
        <row r="163">
          <cell r="A163" t="str">
            <v>MDG_SSA</v>
          </cell>
          <cell r="B163" t="str">
            <v>Sub-Saharan Africa</v>
          </cell>
        </row>
        <row r="164">
          <cell r="A164" t="str">
            <v>MDG_WEST_A</v>
          </cell>
          <cell r="B164" t="str">
            <v>Western Asia</v>
          </cell>
        </row>
        <row r="165">
          <cell r="A165" t="str">
            <v>MDG_WORLD</v>
          </cell>
          <cell r="B165" t="str">
            <v>World</v>
          </cell>
        </row>
        <row r="166">
          <cell r="A166" t="str">
            <v>MDV</v>
          </cell>
          <cell r="B166" t="str">
            <v>Maldives</v>
          </cell>
        </row>
        <row r="167">
          <cell r="A167" t="str">
            <v>MEX</v>
          </cell>
          <cell r="B167" t="str">
            <v>Mexico</v>
          </cell>
        </row>
        <row r="168">
          <cell r="A168" t="str">
            <v>MHL</v>
          </cell>
          <cell r="B168" t="str">
            <v>Marshall Islands</v>
          </cell>
        </row>
        <row r="169">
          <cell r="A169" t="str">
            <v>MKD</v>
          </cell>
          <cell r="B169" t="str">
            <v>The former Yugoslav Republic of Macedonia</v>
          </cell>
        </row>
        <row r="170">
          <cell r="A170" t="str">
            <v>MLI</v>
          </cell>
          <cell r="B170" t="str">
            <v>Mali</v>
          </cell>
        </row>
        <row r="171">
          <cell r="A171" t="str">
            <v>MLT</v>
          </cell>
          <cell r="B171" t="str">
            <v>Malta</v>
          </cell>
        </row>
        <row r="172">
          <cell r="A172" t="str">
            <v>MMR</v>
          </cell>
          <cell r="B172" t="str">
            <v>Myanmar</v>
          </cell>
        </row>
        <row r="173">
          <cell r="A173" t="str">
            <v>MNE</v>
          </cell>
          <cell r="B173" t="str">
            <v>Montenegro</v>
          </cell>
        </row>
        <row r="174">
          <cell r="A174" t="str">
            <v>MNG</v>
          </cell>
          <cell r="B174" t="str">
            <v>Mongolia</v>
          </cell>
        </row>
        <row r="175">
          <cell r="A175" t="str">
            <v>MNP</v>
          </cell>
          <cell r="B175" t="str">
            <v>Northern Mariana Islands</v>
          </cell>
        </row>
        <row r="176">
          <cell r="A176" t="str">
            <v>MOZ</v>
          </cell>
          <cell r="B176" t="str">
            <v>Mozambique</v>
          </cell>
        </row>
        <row r="177">
          <cell r="A177" t="str">
            <v>MRT</v>
          </cell>
          <cell r="B177" t="str">
            <v>Mauritania</v>
          </cell>
        </row>
        <row r="178">
          <cell r="A178" t="str">
            <v>MSR</v>
          </cell>
          <cell r="B178" t="str">
            <v>Montserrat</v>
          </cell>
        </row>
        <row r="179">
          <cell r="A179" t="str">
            <v>MTQ</v>
          </cell>
          <cell r="B179" t="str">
            <v>Martinique</v>
          </cell>
        </row>
        <row r="180">
          <cell r="A180" t="str">
            <v>MUS</v>
          </cell>
          <cell r="B180" t="str">
            <v>Mauritius</v>
          </cell>
        </row>
        <row r="181">
          <cell r="A181" t="str">
            <v>MWI</v>
          </cell>
          <cell r="B181" t="str">
            <v>Malawi</v>
          </cell>
        </row>
        <row r="182">
          <cell r="A182" t="str">
            <v>MYS</v>
          </cell>
          <cell r="B182" t="str">
            <v>Malaysia</v>
          </cell>
        </row>
        <row r="183">
          <cell r="A183" t="str">
            <v>MYT</v>
          </cell>
          <cell r="B183" t="str">
            <v>Mayotte</v>
          </cell>
        </row>
        <row r="184">
          <cell r="A184" t="str">
            <v>NAM</v>
          </cell>
          <cell r="B184" t="str">
            <v>Namibia</v>
          </cell>
        </row>
        <row r="185">
          <cell r="A185" t="str">
            <v>NCL</v>
          </cell>
          <cell r="B185" t="str">
            <v>New Caledonia</v>
          </cell>
        </row>
        <row r="186">
          <cell r="A186" t="str">
            <v>NER</v>
          </cell>
          <cell r="B186" t="str">
            <v>Niger</v>
          </cell>
        </row>
        <row r="187">
          <cell r="A187" t="str">
            <v>NFK</v>
          </cell>
          <cell r="B187" t="str">
            <v>Norfolk Island</v>
          </cell>
        </row>
        <row r="188">
          <cell r="A188" t="str">
            <v>NGA</v>
          </cell>
          <cell r="B188" t="str">
            <v>Nigeria</v>
          </cell>
        </row>
        <row r="189">
          <cell r="A189" t="str">
            <v>NIC</v>
          </cell>
          <cell r="B189" t="str">
            <v>Nicaragua</v>
          </cell>
        </row>
        <row r="190">
          <cell r="A190" t="str">
            <v>NIU</v>
          </cell>
          <cell r="B190" t="str">
            <v>Niue</v>
          </cell>
        </row>
        <row r="191">
          <cell r="A191" t="str">
            <v>NLD</v>
          </cell>
          <cell r="B191" t="str">
            <v>Netherlands</v>
          </cell>
        </row>
        <row r="192">
          <cell r="A192" t="str">
            <v>NOR</v>
          </cell>
          <cell r="B192" t="str">
            <v>Norway</v>
          </cell>
        </row>
        <row r="193">
          <cell r="A193" t="str">
            <v>NPL</v>
          </cell>
          <cell r="B193" t="str">
            <v>Nepal</v>
          </cell>
        </row>
        <row r="194">
          <cell r="A194" t="str">
            <v>NRU</v>
          </cell>
          <cell r="B194" t="str">
            <v>Nauru</v>
          </cell>
        </row>
        <row r="195">
          <cell r="A195" t="str">
            <v>NZL</v>
          </cell>
          <cell r="B195" t="str">
            <v>New Zealand</v>
          </cell>
        </row>
        <row r="196">
          <cell r="A196" t="str">
            <v>OMN</v>
          </cell>
          <cell r="B196" t="str">
            <v>Oman</v>
          </cell>
        </row>
        <row r="197">
          <cell r="A197" t="str">
            <v>PAK</v>
          </cell>
          <cell r="B197" t="str">
            <v>Pakistan</v>
          </cell>
        </row>
        <row r="198">
          <cell r="A198" t="str">
            <v>PAN</v>
          </cell>
          <cell r="B198" t="str">
            <v>Panama</v>
          </cell>
        </row>
        <row r="199">
          <cell r="A199" t="str">
            <v>PCN</v>
          </cell>
          <cell r="B199" t="str">
            <v>Pitcairn</v>
          </cell>
        </row>
        <row r="200">
          <cell r="A200" t="str">
            <v>PER</v>
          </cell>
          <cell r="B200" t="str">
            <v>Peru</v>
          </cell>
        </row>
        <row r="201">
          <cell r="A201" t="str">
            <v>PHL</v>
          </cell>
          <cell r="B201" t="str">
            <v>Philippines</v>
          </cell>
        </row>
        <row r="202">
          <cell r="A202" t="str">
            <v>PLW</v>
          </cell>
          <cell r="B202" t="str">
            <v>Palau</v>
          </cell>
        </row>
        <row r="203">
          <cell r="A203" t="str">
            <v>PNG</v>
          </cell>
          <cell r="B203" t="str">
            <v>Papua New Guinea</v>
          </cell>
        </row>
        <row r="204">
          <cell r="A204" t="str">
            <v>POL</v>
          </cell>
          <cell r="B204" t="str">
            <v>Poland</v>
          </cell>
        </row>
        <row r="205">
          <cell r="A205" t="str">
            <v>PRI</v>
          </cell>
          <cell r="B205" t="str">
            <v>Puerto Rico</v>
          </cell>
        </row>
        <row r="206">
          <cell r="A206" t="str">
            <v>PRK</v>
          </cell>
          <cell r="B206" t="str">
            <v>Democratic People's Republic of Korea</v>
          </cell>
        </row>
        <row r="207">
          <cell r="A207" t="str">
            <v>PRT</v>
          </cell>
          <cell r="B207" t="str">
            <v>Portugal</v>
          </cell>
        </row>
        <row r="208">
          <cell r="A208" t="str">
            <v>PRY</v>
          </cell>
          <cell r="B208" t="str">
            <v>Paraguay</v>
          </cell>
        </row>
        <row r="209">
          <cell r="A209" t="str">
            <v>PSE</v>
          </cell>
          <cell r="B209" t="str">
            <v>State of Palestine</v>
          </cell>
        </row>
        <row r="210">
          <cell r="A210" t="str">
            <v>PYF</v>
          </cell>
          <cell r="B210" t="str">
            <v>French Polynesia</v>
          </cell>
        </row>
        <row r="211">
          <cell r="A211" t="str">
            <v>QAT</v>
          </cell>
          <cell r="B211" t="str">
            <v>Qatar</v>
          </cell>
        </row>
        <row r="212">
          <cell r="A212" t="str">
            <v>REU</v>
          </cell>
          <cell r="B212" t="str">
            <v>Réunion</v>
          </cell>
        </row>
        <row r="213">
          <cell r="A213" t="str">
            <v>ROU</v>
          </cell>
          <cell r="B213" t="str">
            <v>Romania</v>
          </cell>
        </row>
        <row r="214">
          <cell r="A214" t="str">
            <v>RUS</v>
          </cell>
          <cell r="B214" t="str">
            <v>Russian Federation</v>
          </cell>
        </row>
        <row r="215">
          <cell r="A215" t="str">
            <v>RWA</v>
          </cell>
          <cell r="B215" t="str">
            <v>Rwanda</v>
          </cell>
        </row>
        <row r="216">
          <cell r="A216" t="str">
            <v>SAU</v>
          </cell>
          <cell r="B216" t="str">
            <v>Saudi Arabia</v>
          </cell>
        </row>
        <row r="217">
          <cell r="A217" t="str">
            <v>SDN</v>
          </cell>
          <cell r="B217" t="str">
            <v>Sudan</v>
          </cell>
        </row>
        <row r="218">
          <cell r="A218" t="str">
            <v>SEN</v>
          </cell>
          <cell r="B218" t="str">
            <v>Senegal</v>
          </cell>
        </row>
        <row r="219">
          <cell r="A219" t="str">
            <v>SGP</v>
          </cell>
          <cell r="B219" t="str">
            <v>Singapore</v>
          </cell>
        </row>
        <row r="220">
          <cell r="A220" t="str">
            <v>SHN</v>
          </cell>
          <cell r="B220" t="str">
            <v>Saint Helena</v>
          </cell>
        </row>
        <row r="221">
          <cell r="A221" t="str">
            <v>SJM</v>
          </cell>
          <cell r="B221" t="str">
            <v>Svalbard and Jan Mayen Islands</v>
          </cell>
        </row>
        <row r="222">
          <cell r="A222" t="str">
            <v>SLB</v>
          </cell>
          <cell r="B222" t="str">
            <v>Solomon Islands</v>
          </cell>
        </row>
        <row r="223">
          <cell r="A223" t="str">
            <v>SLE</v>
          </cell>
          <cell r="B223" t="str">
            <v>Sierra Leone</v>
          </cell>
        </row>
        <row r="224">
          <cell r="A224" t="str">
            <v>SLV</v>
          </cell>
          <cell r="B224" t="str">
            <v>El Salvador</v>
          </cell>
        </row>
        <row r="225">
          <cell r="A225" t="str">
            <v>SMR</v>
          </cell>
          <cell r="B225" t="str">
            <v>San Marino</v>
          </cell>
        </row>
        <row r="226">
          <cell r="A226" t="str">
            <v>SOM</v>
          </cell>
          <cell r="B226" t="str">
            <v>Somalia</v>
          </cell>
        </row>
        <row r="227">
          <cell r="A227" t="str">
            <v>SPM</v>
          </cell>
          <cell r="B227" t="str">
            <v>Saint Pierre and Miquelon</v>
          </cell>
        </row>
        <row r="228">
          <cell r="A228" t="str">
            <v>SRB</v>
          </cell>
          <cell r="B228" t="str">
            <v>Serbia</v>
          </cell>
        </row>
        <row r="229">
          <cell r="A229" t="str">
            <v>SSD</v>
          </cell>
          <cell r="B229" t="str">
            <v>South Sudan</v>
          </cell>
        </row>
        <row r="230">
          <cell r="A230" t="str">
            <v>STP</v>
          </cell>
          <cell r="B230" t="str">
            <v>Sao Tome and Principe</v>
          </cell>
        </row>
        <row r="231">
          <cell r="A231" t="str">
            <v>SUR</v>
          </cell>
          <cell r="B231" t="str">
            <v>Suriname</v>
          </cell>
        </row>
        <row r="232">
          <cell r="A232" t="str">
            <v>SVK</v>
          </cell>
          <cell r="B232" t="str">
            <v>Slovakia</v>
          </cell>
        </row>
        <row r="233">
          <cell r="A233" t="str">
            <v>SVN</v>
          </cell>
          <cell r="B233" t="str">
            <v>Slovenia</v>
          </cell>
        </row>
        <row r="234">
          <cell r="A234" t="str">
            <v>SWE</v>
          </cell>
          <cell r="B234" t="str">
            <v>Sweden</v>
          </cell>
        </row>
        <row r="235">
          <cell r="A235" t="str">
            <v>SWZ</v>
          </cell>
          <cell r="B235" t="str">
            <v>Swaziland</v>
          </cell>
        </row>
        <row r="236">
          <cell r="A236" t="str">
            <v>SXM</v>
          </cell>
          <cell r="B236" t="str">
            <v>Sint Maarten (Dutch part)</v>
          </cell>
        </row>
        <row r="237">
          <cell r="A237" t="str">
            <v>SYC</v>
          </cell>
          <cell r="B237" t="str">
            <v>Seychelles</v>
          </cell>
        </row>
        <row r="238">
          <cell r="A238" t="str">
            <v>SYR</v>
          </cell>
          <cell r="B238" t="str">
            <v>Syrian Arab Republic</v>
          </cell>
        </row>
        <row r="239">
          <cell r="A239" t="str">
            <v>TCA</v>
          </cell>
          <cell r="B239" t="str">
            <v>Turks and Caicos Islands</v>
          </cell>
        </row>
        <row r="240">
          <cell r="A240" t="str">
            <v>TCD</v>
          </cell>
          <cell r="B240" t="str">
            <v>Chad</v>
          </cell>
        </row>
        <row r="241">
          <cell r="A241" t="str">
            <v>TGO</v>
          </cell>
          <cell r="B241" t="str">
            <v>Togo</v>
          </cell>
        </row>
        <row r="242">
          <cell r="A242" t="str">
            <v>THA</v>
          </cell>
          <cell r="B242" t="str">
            <v>Thailand</v>
          </cell>
        </row>
        <row r="243">
          <cell r="A243" t="str">
            <v>TJK</v>
          </cell>
          <cell r="B243" t="str">
            <v>Tajikistan</v>
          </cell>
        </row>
        <row r="244">
          <cell r="A244" t="str">
            <v>TKL</v>
          </cell>
          <cell r="B244" t="str">
            <v>Tokelau</v>
          </cell>
        </row>
        <row r="245">
          <cell r="A245" t="str">
            <v>TKM</v>
          </cell>
          <cell r="B245" t="str">
            <v>Turkmenistan</v>
          </cell>
        </row>
        <row r="246">
          <cell r="A246" t="str">
            <v>TLS</v>
          </cell>
          <cell r="B246" t="str">
            <v>Timor-Leste</v>
          </cell>
        </row>
        <row r="247">
          <cell r="A247" t="str">
            <v>TON</v>
          </cell>
          <cell r="B247" t="str">
            <v>Tonga</v>
          </cell>
        </row>
        <row r="248">
          <cell r="A248" t="str">
            <v>TTO</v>
          </cell>
          <cell r="B248" t="str">
            <v>Trinidad and Tobago</v>
          </cell>
        </row>
        <row r="249">
          <cell r="A249" t="str">
            <v>TUN</v>
          </cell>
          <cell r="B249" t="str">
            <v>Tunisia</v>
          </cell>
        </row>
        <row r="250">
          <cell r="A250" t="str">
            <v>TUR</v>
          </cell>
          <cell r="B250" t="str">
            <v>Turkey</v>
          </cell>
        </row>
        <row r="251">
          <cell r="A251" t="str">
            <v>TUV</v>
          </cell>
          <cell r="B251" t="str">
            <v>Tuvalu</v>
          </cell>
        </row>
        <row r="252">
          <cell r="A252" t="str">
            <v>TZA</v>
          </cell>
          <cell r="B252" t="str">
            <v>United Republic of Tanzania</v>
          </cell>
        </row>
        <row r="253">
          <cell r="A253" t="str">
            <v>UGA</v>
          </cell>
          <cell r="B253" t="str">
            <v>Uganda</v>
          </cell>
        </row>
        <row r="254">
          <cell r="A254" t="str">
            <v>UKR</v>
          </cell>
          <cell r="B254" t="str">
            <v>Ukraine</v>
          </cell>
        </row>
        <row r="255">
          <cell r="A255" t="str">
            <v>URY</v>
          </cell>
          <cell r="B255" t="str">
            <v>Uruguay</v>
          </cell>
        </row>
        <row r="256">
          <cell r="A256" t="str">
            <v>USA</v>
          </cell>
          <cell r="B256" t="str">
            <v>United States of America</v>
          </cell>
        </row>
        <row r="257">
          <cell r="A257" t="str">
            <v>UZB</v>
          </cell>
          <cell r="B257" t="str">
            <v>Uzbekistan</v>
          </cell>
        </row>
        <row r="258">
          <cell r="A258" t="str">
            <v>VAT</v>
          </cell>
          <cell r="B258" t="str">
            <v>Holy See</v>
          </cell>
        </row>
        <row r="259">
          <cell r="A259" t="str">
            <v>VCT</v>
          </cell>
          <cell r="B259" t="str">
            <v>Saint Vincent and the Grenadines</v>
          </cell>
        </row>
        <row r="260">
          <cell r="A260" t="str">
            <v>VEN</v>
          </cell>
          <cell r="B260" t="str">
            <v>Venezuela (Bolivarian Republic of)</v>
          </cell>
        </row>
        <row r="261">
          <cell r="A261" t="str">
            <v>VGB</v>
          </cell>
          <cell r="B261" t="str">
            <v>British Virgin Islands</v>
          </cell>
        </row>
        <row r="262">
          <cell r="A262" t="str">
            <v>VIR</v>
          </cell>
          <cell r="B262" t="str">
            <v>United States Virgin Islands</v>
          </cell>
        </row>
        <row r="263">
          <cell r="A263" t="str">
            <v>VNM</v>
          </cell>
          <cell r="B263" t="str">
            <v>Viet Nam</v>
          </cell>
        </row>
        <row r="264">
          <cell r="A264" t="str">
            <v>VUT</v>
          </cell>
          <cell r="B264" t="str">
            <v>Vanuatu</v>
          </cell>
        </row>
        <row r="265">
          <cell r="A265" t="str">
            <v>WB_EAP</v>
          </cell>
          <cell r="B265" t="str">
            <v>East Asia and Pacific</v>
          </cell>
        </row>
        <row r="266">
          <cell r="A266" t="str">
            <v>WB_ECA</v>
          </cell>
          <cell r="B266" t="str">
            <v>Europe and Central Asia</v>
          </cell>
        </row>
        <row r="267">
          <cell r="A267" t="str">
            <v>WB_HIC</v>
          </cell>
          <cell r="B267" t="str">
            <v>High income</v>
          </cell>
        </row>
        <row r="268">
          <cell r="A268" t="str">
            <v>WB_LAC</v>
          </cell>
          <cell r="B268" t="str">
            <v>Latin America and the Caribbean</v>
          </cell>
        </row>
        <row r="269">
          <cell r="A269" t="str">
            <v>WB_LIC</v>
          </cell>
          <cell r="B269" t="str">
            <v>Low income</v>
          </cell>
        </row>
        <row r="270">
          <cell r="A270" t="str">
            <v>WB_LMC</v>
          </cell>
          <cell r="B270" t="str">
            <v>Lower middle income</v>
          </cell>
        </row>
        <row r="271">
          <cell r="A271" t="str">
            <v>WB_LMY</v>
          </cell>
          <cell r="B271" t="str">
            <v>Low and middle income economies</v>
          </cell>
        </row>
        <row r="272">
          <cell r="A272" t="str">
            <v>WB_MNA</v>
          </cell>
          <cell r="B272" t="str">
            <v>Middle East and North Africa</v>
          </cell>
        </row>
        <row r="273">
          <cell r="A273" t="str">
            <v>WB_SAS</v>
          </cell>
          <cell r="B273" t="str">
            <v>South Asia</v>
          </cell>
        </row>
        <row r="274">
          <cell r="A274" t="str">
            <v>WB_SSA</v>
          </cell>
          <cell r="B274" t="str">
            <v>Sub-Saharan Africa</v>
          </cell>
        </row>
        <row r="275">
          <cell r="A275" t="str">
            <v>WB_UMC</v>
          </cell>
          <cell r="B275" t="str">
            <v>Upper middle income</v>
          </cell>
        </row>
        <row r="276">
          <cell r="A276" t="str">
            <v>WB_WORLD</v>
          </cell>
          <cell r="B276" t="str">
            <v>World</v>
          </cell>
        </row>
        <row r="277">
          <cell r="A277" t="str">
            <v>WLF</v>
          </cell>
          <cell r="B277" t="str">
            <v>Wallis and Futuna Islands</v>
          </cell>
        </row>
        <row r="278">
          <cell r="A278" t="str">
            <v>WSM</v>
          </cell>
          <cell r="B278" t="str">
            <v>Samoa</v>
          </cell>
        </row>
        <row r="279">
          <cell r="A279" t="str">
            <v>YEM</v>
          </cell>
          <cell r="B279" t="str">
            <v>Yemen</v>
          </cell>
        </row>
        <row r="280">
          <cell r="A280" t="str">
            <v>ZAF</v>
          </cell>
          <cell r="B280" t="str">
            <v>South Africa</v>
          </cell>
        </row>
        <row r="281">
          <cell r="A281" t="str">
            <v>ZMB</v>
          </cell>
          <cell r="B281" t="str">
            <v>Zambia</v>
          </cell>
        </row>
        <row r="282">
          <cell r="A282" t="str">
            <v>ZWE</v>
          </cell>
          <cell r="B282" t="str">
            <v>Zimbabwe</v>
          </cell>
        </row>
      </sheetData>
      <sheetData sheetId="3">
        <row r="2">
          <cell r="A2" t="str">
            <v>SI_POV_DAY1</v>
          </cell>
          <cell r="B2" t="str">
            <v>Population below international poverty line</v>
          </cell>
        </row>
        <row r="3">
          <cell r="A3" t="str">
            <v>SI_POV_EMP1</v>
          </cell>
          <cell r="B3" t="str">
            <v>Employed population below international poverty line</v>
          </cell>
        </row>
        <row r="4">
          <cell r="A4" t="str">
            <v>SI_POV_NAHC</v>
          </cell>
          <cell r="B4" t="str">
            <v>Population below national poverty line</v>
          </cell>
        </row>
        <row r="5">
          <cell r="A5" t="str">
            <v>SI_POV_MLTDIM</v>
          </cell>
          <cell r="B5" t="str">
            <v>Population living in poverty in all its dimensions according to national definitions</v>
          </cell>
        </row>
        <row r="6">
          <cell r="A6" t="str">
            <v>SI_COV_POPT</v>
          </cell>
          <cell r="B6" t="str">
            <v>Population covered by social protection floors/systems</v>
          </cell>
        </row>
        <row r="7">
          <cell r="A7" t="str">
            <v>SI_COV_UEMP</v>
          </cell>
          <cell r="B7" t="str">
            <v>Unemployed receiving unemployment benefits</v>
          </cell>
        </row>
        <row r="8">
          <cell r="A8" t="str">
            <v>SI_SRV_ACCS</v>
          </cell>
          <cell r="B8" t="str">
            <v>Population living in households with access to basic services</v>
          </cell>
        </row>
        <row r="9">
          <cell r="A9" t="str">
            <v>SG_LND_TENUR</v>
          </cell>
          <cell r="B9" t="str">
            <v>Population with secure tenure rights to land</v>
          </cell>
        </row>
        <row r="10">
          <cell r="A10" t="str">
            <v>SH_STA_DSASR</v>
          </cell>
          <cell r="B10" t="str">
            <v>Mortality rate attributed to disaster</v>
          </cell>
        </row>
        <row r="11">
          <cell r="A11" t="str">
            <v>VC_DSR_AFFCT</v>
          </cell>
          <cell r="B11" t="str">
            <v>Persons affected by disaster</v>
          </cell>
        </row>
        <row r="12">
          <cell r="A12" t="str">
            <v>VC_DSR_GDPLS</v>
          </cell>
          <cell r="B12" t="str">
            <v>Direct disaster economic loss in relation to global GDP</v>
          </cell>
        </row>
        <row r="13">
          <cell r="A13" t="str">
            <v>SG_DSR_NLRRS</v>
          </cell>
          <cell r="B13" t="str">
            <v>National and local disaster risk reduction strategies</v>
          </cell>
        </row>
        <row r="14">
          <cell r="A14" t="str">
            <v>SI_PRP_GOVTRS</v>
          </cell>
          <cell r="B14" t="str">
            <v>Resources allocated by the government directly to poverty reduction programmes</v>
          </cell>
        </row>
        <row r="15">
          <cell r="A15" t="str">
            <v>SI_SRV_GOVTRS</v>
          </cell>
          <cell r="B15" t="str">
            <v>Total government spending on essential services (education, health and social protection)</v>
          </cell>
        </row>
        <row r="16">
          <cell r="A16" t="str">
            <v>SI_SRV_GOVTSR</v>
          </cell>
          <cell r="B16" t="str">
            <v>Government recurrent and capital spending to sectors that disproportionately benefit women, the poor and vulnerable groups</v>
          </cell>
        </row>
        <row r="17">
          <cell r="A17" t="str">
            <v>SN_ITK_DEFC</v>
          </cell>
          <cell r="B17" t="str">
            <v>Population undernourished</v>
          </cell>
        </row>
        <row r="18">
          <cell r="A18" t="str">
            <v>AG_PRD_FIESMS</v>
          </cell>
          <cell r="B18" t="str">
            <v>Prevalence of moderate or severe food insecurity in the population</v>
          </cell>
        </row>
        <row r="19">
          <cell r="A19" t="str">
            <v>AG_PRD_FIESS</v>
          </cell>
          <cell r="B19" t="str">
            <v>Prevalence of severe food insecurity in the population</v>
          </cell>
        </row>
        <row r="20">
          <cell r="A20" t="str">
            <v>SH_STA_STNT</v>
          </cell>
          <cell r="B20" t="str">
            <v>Children moderately or severely stunted</v>
          </cell>
        </row>
        <row r="21">
          <cell r="A21" t="str">
            <v>SH_STA_STNT_LB</v>
          </cell>
          <cell r="B21" t="str">
            <v>Children moderately or severely stunted (lower bound)</v>
          </cell>
        </row>
        <row r="22">
          <cell r="A22" t="str">
            <v>SH_STA_STNT_UB</v>
          </cell>
          <cell r="B22" t="str">
            <v>Children moderately or severely stunted (upper bound)</v>
          </cell>
        </row>
        <row r="23">
          <cell r="A23" t="str">
            <v>SH_STA_WAST</v>
          </cell>
          <cell r="B23" t="str">
            <v>Children moderately or severely wasted</v>
          </cell>
        </row>
        <row r="24">
          <cell r="A24" t="str">
            <v>SH_STA_WAST_LB</v>
          </cell>
          <cell r="B24" t="str">
            <v>Children moderately or severely wasted (lower bound)</v>
          </cell>
        </row>
        <row r="25">
          <cell r="A25" t="str">
            <v>SH_STA_WAST_UB</v>
          </cell>
          <cell r="B25" t="str">
            <v>Children moderately or severely wasted (upper bound)</v>
          </cell>
        </row>
        <row r="26">
          <cell r="A26" t="str">
            <v>SN_STA_OVWGT</v>
          </cell>
          <cell r="B26" t="str">
            <v>Children moderately or severely overweight</v>
          </cell>
        </row>
        <row r="27">
          <cell r="A27" t="str">
            <v>SN_STA_OVWGT_LB</v>
          </cell>
          <cell r="B27" t="str">
            <v>Children moderately or severely overweight (lower bound)</v>
          </cell>
        </row>
        <row r="28">
          <cell r="A28" t="str">
            <v>SN_STA_OVWGT_UB</v>
          </cell>
          <cell r="B28" t="str">
            <v>Children moderately or severely overweight (upper bound)</v>
          </cell>
        </row>
        <row r="29">
          <cell r="A29" t="str">
            <v>AG_INC_SMLFDP</v>
          </cell>
          <cell r="B29" t="str">
            <v>Average income of small-scale food producers</v>
          </cell>
        </row>
        <row r="30">
          <cell r="A30" t="str">
            <v>ER_RSK_LBRED</v>
          </cell>
          <cell r="B30" t="str">
            <v>Local breeds classified as being at not-at-risk</v>
          </cell>
        </row>
        <row r="31">
          <cell r="A31" t="str">
            <v>ER_NRK_LBRED</v>
          </cell>
          <cell r="B31" t="str">
            <v>Local breeds classified as being at risk</v>
          </cell>
        </row>
        <row r="32">
          <cell r="A32" t="str">
            <v>ER_UNK_LBRED</v>
          </cell>
          <cell r="B32" t="str">
            <v>Local breeds classified as being at an unknown level of risk of extinction</v>
          </cell>
        </row>
        <row r="33">
          <cell r="A33" t="str">
            <v>AG_PRD_ORTIND</v>
          </cell>
          <cell r="B33" t="str">
            <v>Agriculture orientation index for government expenditures</v>
          </cell>
        </row>
        <row r="34">
          <cell r="A34" t="str">
            <v>DC_TOF_AGRL</v>
          </cell>
          <cell r="B34" t="str">
            <v>Total Official Flows to support agriculture</v>
          </cell>
        </row>
        <row r="35">
          <cell r="A35" t="str">
            <v>DC_TOF_AGRP</v>
          </cell>
          <cell r="B35" t="str">
            <v>Total Official Flows to support agriculture as a percentage of sector-allocable Total Official Flows</v>
          </cell>
        </row>
        <row r="36">
          <cell r="A36" t="str">
            <v>AG_PRD_PSEST</v>
          </cell>
          <cell r="B36" t="str">
            <v>Producer Support Estimate</v>
          </cell>
        </row>
        <row r="37">
          <cell r="A37" t="str">
            <v>AG_PRD_XSUBDY</v>
          </cell>
          <cell r="B37" t="str">
            <v>Agricultural export subsidies</v>
          </cell>
        </row>
        <row r="38">
          <cell r="A38" t="str">
            <v>SH_STA_MORT</v>
          </cell>
          <cell r="B38" t="str">
            <v>Maternal mortality ratio</v>
          </cell>
        </row>
        <row r="39">
          <cell r="A39" t="str">
            <v>SH_STA_BRTC</v>
          </cell>
          <cell r="B39" t="str">
            <v>Births attended by skilled health personnel</v>
          </cell>
        </row>
        <row r="40">
          <cell r="A40" t="str">
            <v>SH_DYN_MORT</v>
          </cell>
          <cell r="B40" t="str">
            <v>Under-five mortality</v>
          </cell>
        </row>
        <row r="41">
          <cell r="A41" t="str">
            <v>SH_DYN_IMRT</v>
          </cell>
          <cell r="B41" t="str">
            <v>Infant mortality</v>
          </cell>
        </row>
        <row r="42">
          <cell r="A42" t="str">
            <v>SH_DYN_NMRT</v>
          </cell>
          <cell r="B42" t="str">
            <v>Neonatal mortality</v>
          </cell>
        </row>
        <row r="43">
          <cell r="A43" t="str">
            <v>SH_HIV_INCD</v>
          </cell>
          <cell r="B43" t="str">
            <v>HIV incidence</v>
          </cell>
        </row>
        <row r="44">
          <cell r="A44" t="str">
            <v>SH_TBS_INCD</v>
          </cell>
          <cell r="B44" t="str">
            <v>Tuberculosis incidence</v>
          </cell>
        </row>
        <row r="45">
          <cell r="A45" t="str">
            <v>SH_TBS_INCD_LB</v>
          </cell>
          <cell r="B45" t="str">
            <v>Tuberculosis incidence rate (lower bound)</v>
          </cell>
        </row>
        <row r="46">
          <cell r="A46" t="str">
            <v>SH_TBS_INCD_UB</v>
          </cell>
          <cell r="B46" t="str">
            <v>Tuberculosis incidence rate (upper bound)</v>
          </cell>
        </row>
        <row r="47">
          <cell r="A47" t="str">
            <v>SH_TBS_MORT</v>
          </cell>
          <cell r="B47" t="str">
            <v>Deaths due to tuberculosis</v>
          </cell>
        </row>
        <row r="48">
          <cell r="A48" t="str">
            <v>SH_TBS_MORT_LB</v>
          </cell>
          <cell r="B48" t="str">
            <v>Deaths due to tuberculosis (lower bound)</v>
          </cell>
        </row>
        <row r="49">
          <cell r="A49" t="str">
            <v>SH_TBS_MORT_UB</v>
          </cell>
          <cell r="B49" t="str">
            <v>Deaths due to tuberculosis (upper bound)</v>
          </cell>
        </row>
        <row r="50">
          <cell r="A50" t="str">
            <v>SH_STA_MALR</v>
          </cell>
          <cell r="B50" t="str">
            <v>Malaria incidence</v>
          </cell>
        </row>
        <row r="51">
          <cell r="A51" t="str">
            <v>SH_STA_HEPB</v>
          </cell>
          <cell r="B51" t="str">
            <v>Hepatitis B incidence rate</v>
          </cell>
        </row>
        <row r="52">
          <cell r="A52" t="str">
            <v>SH_TRP_INTVN</v>
          </cell>
          <cell r="B52" t="str">
            <v>Population requiring interventions against neglected tropical diseases</v>
          </cell>
        </row>
        <row r="53">
          <cell r="A53" t="str">
            <v>SH_DTH_NCOM</v>
          </cell>
          <cell r="B53" t="str">
            <v>Probability of dying from cardiovascular disease, cancer, diabetes or chronic respiratory disease</v>
          </cell>
        </row>
        <row r="54">
          <cell r="A54" t="str">
            <v>SH_STA_SCIDE</v>
          </cell>
          <cell r="B54" t="str">
            <v>Deaths attributed to suicide</v>
          </cell>
        </row>
        <row r="55">
          <cell r="A55" t="str">
            <v>SH_SUB_TRMT</v>
          </cell>
          <cell r="B55" t="str">
            <v>Coverage of treatment interventions for substance use disorders</v>
          </cell>
        </row>
        <row r="56">
          <cell r="A56" t="str">
            <v>SH_ALC_CONSPT</v>
          </cell>
          <cell r="B56" t="str">
            <v>Alcohol consumption per capita</v>
          </cell>
        </row>
        <row r="57">
          <cell r="A57" t="str">
            <v>SH_STA_TRAF</v>
          </cell>
          <cell r="B57" t="str">
            <v>Deaths due to road traffic injuries</v>
          </cell>
        </row>
        <row r="58">
          <cell r="A58" t="str">
            <v>SH_FPL_MTMM</v>
          </cell>
          <cell r="B58" t="str">
            <v>Met need for family planning, modern methods</v>
          </cell>
        </row>
        <row r="59">
          <cell r="A59" t="str">
            <v>SP_DYN_ADKL</v>
          </cell>
          <cell r="B59" t="str">
            <v>Adolescent births</v>
          </cell>
        </row>
        <row r="60">
          <cell r="A60" t="str">
            <v>SH_PHS_ESSTL</v>
          </cell>
          <cell r="B60" t="str">
            <v>Coverage of essential health services</v>
          </cell>
        </row>
        <row r="61">
          <cell r="A61" t="str">
            <v>SH_PHS_COVRG</v>
          </cell>
          <cell r="B61" t="str">
            <v>Population covered by health insurance or a public health system</v>
          </cell>
        </row>
        <row r="62">
          <cell r="A62" t="str">
            <v>SH_STA_AIRP</v>
          </cell>
          <cell r="B62" t="str">
            <v>Deaths attributed to household and ambient air pollution</v>
          </cell>
        </row>
        <row r="63">
          <cell r="A63" t="str">
            <v>SH_STA_WASH</v>
          </cell>
          <cell r="B63" t="str">
            <v>Deaths attributed to unsafe water, unsafe sanitation and lack of hygiene</v>
          </cell>
        </row>
        <row r="64">
          <cell r="A64" t="str">
            <v>SH_STA_POISN</v>
          </cell>
          <cell r="B64" t="str">
            <v>Deaths attributed to unintentional poisoning</v>
          </cell>
        </row>
        <row r="65">
          <cell r="A65" t="str">
            <v>SH_PRV_SMOK</v>
          </cell>
          <cell r="B65" t="str">
            <v>Smoking prevalence</v>
          </cell>
        </row>
        <row r="66">
          <cell r="A66" t="str">
            <v>SH_ACC_MDVAC</v>
          </cell>
          <cell r="B66" t="str">
            <v>Population with access to affordable medicines and vaccines on a sustainable basis</v>
          </cell>
        </row>
        <row r="67">
          <cell r="A67" t="str">
            <v>DC_TOF_HLTHL</v>
          </cell>
          <cell r="B67" t="str">
            <v>Total Official Flows to support medical research and basic heath sectors</v>
          </cell>
        </row>
        <row r="68">
          <cell r="A68" t="str">
            <v>DC_TOF_HLTHP</v>
          </cell>
          <cell r="B68" t="str">
            <v>Total Official Flows to support medical research and basic heath sectors as a percentage of sector-allocable Total Official Flows</v>
          </cell>
        </row>
        <row r="69">
          <cell r="A69" t="str">
            <v>SH_MED_HWKR</v>
          </cell>
          <cell r="B69" t="str">
            <v>Health worker density and distribution</v>
          </cell>
        </row>
        <row r="70">
          <cell r="A70" t="str">
            <v>SH_IHR_CAPPRD</v>
          </cell>
          <cell r="B70" t="str">
            <v>International Health Regulations (IHR) capacity and health emergency preparedness</v>
          </cell>
        </row>
        <row r="71">
          <cell r="A71" t="str">
            <v>SE_PRE_GPITCH</v>
          </cell>
          <cell r="B71" t="str">
            <v>Gender Parity Index of trained teachers in pre-primary education</v>
          </cell>
        </row>
        <row r="72">
          <cell r="A72" t="str">
            <v>SE_PRM_GPITCH</v>
          </cell>
          <cell r="B72" t="str">
            <v>Gender Parity Index of trained teachers in primary education</v>
          </cell>
        </row>
        <row r="73">
          <cell r="A73" t="str">
            <v>SE_LSC_GPITCH</v>
          </cell>
          <cell r="B73" t="str">
            <v>Gender Parity Index of trained teachers in lower secondary education</v>
          </cell>
        </row>
        <row r="74">
          <cell r="A74" t="str">
            <v>SE_USC_GPITCH</v>
          </cell>
          <cell r="B74" t="str">
            <v>Gender Parity Index of trained teachers in upper secondary education</v>
          </cell>
        </row>
        <row r="75">
          <cell r="A75" t="str">
            <v>SE_SEC_GPITCH</v>
          </cell>
          <cell r="B75" t="str">
            <v>Gender Parity Index of trained teachers in secondary education</v>
          </cell>
        </row>
        <row r="76">
          <cell r="A76" t="str">
            <v>SE_SCH_H2O</v>
          </cell>
          <cell r="B76" t="str">
            <v>Schools with access to basic drinking water</v>
          </cell>
        </row>
        <row r="77">
          <cell r="A77" t="str">
            <v>SE_SCH_ELECT</v>
          </cell>
          <cell r="B77" t="str">
            <v>Schools with access to electricity</v>
          </cell>
        </row>
        <row r="78">
          <cell r="A78" t="str">
            <v>DC_TOF_SCHIPSL</v>
          </cell>
          <cell r="B78" t="str">
            <v>Total Official Flows for scholarships</v>
          </cell>
        </row>
        <row r="79">
          <cell r="A79" t="str">
            <v>DC_TOF_SCHIPSP</v>
          </cell>
          <cell r="B79" t="str">
            <v>Total Official Flows for scholarships as a percentage of sector-allocable Total Official Flows</v>
          </cell>
        </row>
        <row r="80">
          <cell r="A80" t="str">
            <v>SE_PRE_TRTCHRTCH</v>
          </cell>
          <cell r="B80" t="str">
            <v>Trained teachers in pre-primary education</v>
          </cell>
        </row>
        <row r="81">
          <cell r="A81" t="str">
            <v>SE_PRM_TRTCHRTCH</v>
          </cell>
          <cell r="B81" t="str">
            <v>Trained teachers in primary education</v>
          </cell>
        </row>
        <row r="82">
          <cell r="A82" t="str">
            <v>SE_LSC_TRTCHRTCH</v>
          </cell>
          <cell r="B82" t="str">
            <v>Trained teachers in lower secondary education</v>
          </cell>
        </row>
        <row r="83">
          <cell r="A83" t="str">
            <v>SE_USC_TRTCHRTCH</v>
          </cell>
          <cell r="B83" t="str">
            <v>Trained teachers in upper secondary education</v>
          </cell>
        </row>
        <row r="84">
          <cell r="A84" t="str">
            <v>SE_SEC_TRTCHRTCH</v>
          </cell>
          <cell r="B84" t="str">
            <v>Trained teachers in secondary education</v>
          </cell>
        </row>
        <row r="85">
          <cell r="A85" t="str">
            <v>SG_GEN_DISCRM</v>
          </cell>
          <cell r="B85" t="str">
            <v>Legal frameworks exist to promote, enforce and monitor equality and non-discrimination on the basis of sex</v>
          </cell>
        </row>
        <row r="86">
          <cell r="A86" t="str">
            <v>VC_VAW_MARR</v>
          </cell>
          <cell r="B86" t="str">
            <v>Ever-partnered women and girls victim of physical, sexual or psychological violence by a current or former intimate partner in the previous 12 months</v>
          </cell>
        </row>
        <row r="87">
          <cell r="A87" t="str">
            <v>VC_VAW_OTHR</v>
          </cell>
          <cell r="B87" t="str">
            <v>Women and girls subjected to sexual violence by persons other than an intimate partner in the previous 12 months</v>
          </cell>
        </row>
        <row r="88">
          <cell r="A88" t="str">
            <v>SP_DYN_MRBF15</v>
          </cell>
          <cell r="B88" t="str">
            <v>Married or in a union before age 15</v>
          </cell>
        </row>
        <row r="89">
          <cell r="A89" t="str">
            <v>SP_DYN_MRBF18</v>
          </cell>
          <cell r="B89" t="str">
            <v>Married or in a union before age 18</v>
          </cell>
        </row>
        <row r="90">
          <cell r="A90" t="str">
            <v>SH_STA_FGMS</v>
          </cell>
          <cell r="B90" t="str">
            <v>Genital mutilation prevalence</v>
          </cell>
        </row>
        <row r="91">
          <cell r="A91" t="str">
            <v>SL_DOM_TSPD</v>
          </cell>
          <cell r="B91" t="str">
            <v>Time spent on unpaid domestic and care work</v>
          </cell>
        </row>
        <row r="92">
          <cell r="A92" t="str">
            <v>SG_GEN_NLGOVT</v>
          </cell>
          <cell r="B92" t="str">
            <v>Women in national parliaments and local governments</v>
          </cell>
        </row>
        <row r="93">
          <cell r="A93" t="str">
            <v>IC_GEN_MGTN</v>
          </cell>
          <cell r="B93" t="str">
            <v>Women in managerial positions</v>
          </cell>
        </row>
        <row r="94">
          <cell r="A94" t="str">
            <v>SH_FPL_INFM</v>
          </cell>
          <cell r="B94" t="str">
            <v>Women who make their own informed decisions regarding sexual relations, contraceptive use and reproductive health care</v>
          </cell>
        </row>
        <row r="95">
          <cell r="A95" t="str">
            <v>SG_GEN_FPLACS</v>
          </cell>
          <cell r="B95" t="str">
            <v>Laws and regulations exist to guarantee women access to sexual and reproductive health care, information and education</v>
          </cell>
        </row>
        <row r="96">
          <cell r="A96" t="str">
            <v>SG_GEN_LDOWN</v>
          </cell>
          <cell r="B96" t="str">
            <v>Legal framework exists to guarantee women’s equal rights to land ownership and/or control</v>
          </cell>
        </row>
        <row r="97">
          <cell r="A97" t="str">
            <v>IT_MOB_OWN</v>
          </cell>
          <cell r="B97" t="str">
            <v>Individuals who own a mobile telephone</v>
          </cell>
        </row>
        <row r="98">
          <cell r="A98" t="str">
            <v>SG_GEN_SYSTM</v>
          </cell>
          <cell r="B98" t="str">
            <v>System exists to track and make public allocations for gender equality and women’s empowerment</v>
          </cell>
        </row>
        <row r="99">
          <cell r="A99" t="str">
            <v>SH_H2O_IMPR</v>
          </cell>
          <cell r="B99" t="str">
            <v>Population using improved drinking water sources</v>
          </cell>
        </row>
        <row r="100">
          <cell r="A100" t="str">
            <v>SH_SAN_IMPR</v>
          </cell>
          <cell r="B100" t="str">
            <v>Population using improved sanitation facilities</v>
          </cell>
        </row>
        <row r="101">
          <cell r="A101" t="str">
            <v>ER_SAN_TRTD</v>
          </cell>
          <cell r="B101" t="str">
            <v>Wastewater safely treated</v>
          </cell>
        </row>
        <row r="102">
          <cell r="A102" t="str">
            <v>ER_H2O_QUAL</v>
          </cell>
          <cell r="B102" t="str">
            <v>Bodies of water with good ambient water quality</v>
          </cell>
        </row>
        <row r="103">
          <cell r="A103" t="str">
            <v>ER_H2O_EFCY</v>
          </cell>
          <cell r="B103" t="str">
            <v>Water-use efficiency</v>
          </cell>
        </row>
        <row r="104">
          <cell r="A104" t="str">
            <v>ER_H2O_STRESS</v>
          </cell>
          <cell r="B104" t="str">
            <v>Level of water stress</v>
          </cell>
        </row>
        <row r="105">
          <cell r="A105" t="str">
            <v>ER_H2O_INTG</v>
          </cell>
          <cell r="B105" t="str">
            <v>Degree of integrated water resources management implementation</v>
          </cell>
        </row>
        <row r="106">
          <cell r="A106" t="str">
            <v>SG_H2O_COOP</v>
          </cell>
          <cell r="B106" t="str">
            <v>Transboundary basin area with an operational arrangement for water cooperation</v>
          </cell>
        </row>
        <row r="107">
          <cell r="A107" t="str">
            <v>ER_H2O_ECSY</v>
          </cell>
          <cell r="B107" t="str">
            <v>Change in the extent of water-related ecosystems</v>
          </cell>
        </row>
        <row r="108">
          <cell r="A108" t="str">
            <v>DC_TOF_WASHL</v>
          </cell>
          <cell r="B108" t="str">
            <v>Total Official Flows for water supply and sanitation</v>
          </cell>
        </row>
        <row r="109">
          <cell r="A109" t="str">
            <v>DC_TOF_WASHP</v>
          </cell>
          <cell r="B109" t="str">
            <v>Total Official Flows for water supply and sanitation as a percentage of sector-allocable Total Official Flows</v>
          </cell>
        </row>
        <row r="110">
          <cell r="A110" t="str">
            <v>ER_H2O_PROCED</v>
          </cell>
          <cell r="B110" t="str">
            <v>Countries with clearly defined procedures in law or policy for participation by service users/communities in planning program in water management</v>
          </cell>
        </row>
        <row r="111">
          <cell r="A111" t="str">
            <v>ER_SAN_PROCED</v>
          </cell>
          <cell r="B111" t="str">
            <v>Countries with clearly defined procedures in law or policy for participation by service users/communities in planning program in sanitation management</v>
          </cell>
        </row>
        <row r="112">
          <cell r="A112" t="str">
            <v>ER_HYG_PROCED</v>
          </cell>
          <cell r="B112" t="str">
            <v>Countries with clearly defined procedures in law or policy for participation by service users/communities in planning program in hygiene promotion</v>
          </cell>
        </row>
        <row r="113">
          <cell r="A113" t="str">
            <v>ER_H2O_PARTIC</v>
          </cell>
          <cell r="B113" t="str">
            <v>Countries with high level of users/communities participating in planning programs in water management</v>
          </cell>
        </row>
        <row r="114">
          <cell r="A114" t="str">
            <v>ER_SAN_PARTIC</v>
          </cell>
          <cell r="B114" t="str">
            <v>Countries with high level of users/communities participating in planning programs in sanitation management</v>
          </cell>
        </row>
        <row r="115">
          <cell r="A115" t="str">
            <v>ER_HYG_PARTIC</v>
          </cell>
          <cell r="B115" t="str">
            <v>Countries with high level of users/communities participating in planning programs in hygiene promotion</v>
          </cell>
        </row>
        <row r="116">
          <cell r="A116" t="str">
            <v>EG_ELC_ACCS</v>
          </cell>
          <cell r="B116" t="str">
            <v>Population with access to electricity</v>
          </cell>
        </row>
        <row r="117">
          <cell r="A117" t="str">
            <v>EG_EGY_CLEAN</v>
          </cell>
          <cell r="B117" t="str">
            <v>Population with primary reliance on clean fuels and technology</v>
          </cell>
        </row>
        <row r="118">
          <cell r="A118" t="str">
            <v>EG_FEC_RNEW</v>
          </cell>
          <cell r="B118" t="str">
            <v>Renewable energy share in the total final energy consumption</v>
          </cell>
        </row>
        <row r="119">
          <cell r="A119" t="str">
            <v>EG_EGY_PRIM</v>
          </cell>
          <cell r="B119" t="str">
            <v>Energy intensity level of primary energy</v>
          </cell>
        </row>
        <row r="120">
          <cell r="A120" t="str">
            <v>NY_GDP_PCAP</v>
          </cell>
          <cell r="B120" t="str">
            <v>GDP per capita growth</v>
          </cell>
        </row>
        <row r="121">
          <cell r="A121" t="str">
            <v>SL_EMP_PCAP</v>
          </cell>
          <cell r="B121" t="str">
            <v>Growth rate of real GDP per employed person</v>
          </cell>
        </row>
        <row r="122">
          <cell r="A122" t="str">
            <v>SL_ISV_IFRM</v>
          </cell>
          <cell r="B122" t="str">
            <v>Proportion of informal employment in non-agriculture</v>
          </cell>
        </row>
        <row r="123">
          <cell r="A123" t="str">
            <v>EN_MAT_FTPRTN</v>
          </cell>
          <cell r="B123" t="str">
            <v>Material footprint</v>
          </cell>
        </row>
        <row r="124">
          <cell r="A124" t="str">
            <v>EN_MAT_DOMCMPT</v>
          </cell>
          <cell r="B124" t="str">
            <v>Domestic material consumption per capita</v>
          </cell>
        </row>
        <row r="125">
          <cell r="A125" t="str">
            <v>SL_EMP_EARN</v>
          </cell>
          <cell r="B125" t="str">
            <v>Average hourly earnings</v>
          </cell>
        </row>
        <row r="126">
          <cell r="A126" t="str">
            <v>SL_TLF_UEM</v>
          </cell>
          <cell r="B126" t="str">
            <v>Unemployment rate</v>
          </cell>
        </row>
        <row r="127">
          <cell r="A127" t="str">
            <v>SL_TLF_NEET</v>
          </cell>
          <cell r="B127" t="str">
            <v>Proportion not in education, employment or training</v>
          </cell>
        </row>
        <row r="128">
          <cell r="A128" t="str">
            <v>SL_TLF_CHD</v>
          </cell>
          <cell r="B128" t="str">
            <v>Children in employment</v>
          </cell>
        </row>
        <row r="129">
          <cell r="A129" t="str">
            <v>SL_TLF_CHDLBR</v>
          </cell>
          <cell r="B129" t="str">
            <v>Children in labour</v>
          </cell>
        </row>
        <row r="130">
          <cell r="A130" t="str">
            <v>SL_TLF_CHDHAZ</v>
          </cell>
          <cell r="B130" t="str">
            <v>Children in hazadous work</v>
          </cell>
        </row>
        <row r="131">
          <cell r="A131" t="str">
            <v>SL_EMP_INJUR</v>
          </cell>
          <cell r="B131" t="str">
            <v>Fatal and non-fatal occupational injuries</v>
          </cell>
        </row>
        <row r="132">
          <cell r="A132" t="str">
            <v>SG_LAB_CMPLN</v>
          </cell>
          <cell r="B132" t="str">
            <v>Increase in national compliance of labour rights</v>
          </cell>
        </row>
        <row r="133">
          <cell r="A133" t="str">
            <v>ST_TRM_GTOTL</v>
          </cell>
          <cell r="B133" t="str">
            <v>Tourism direct GDP as a proportion of total GDP and in growth rate</v>
          </cell>
        </row>
        <row r="134">
          <cell r="A134" t="str">
            <v>ST_JOB_TOURM</v>
          </cell>
          <cell r="B134" t="str">
            <v>Tourism industry jobs</v>
          </cell>
        </row>
        <row r="135">
          <cell r="A135" t="str">
            <v>FB_BNK_BHATM</v>
          </cell>
          <cell r="B135" t="str">
            <v>Automated teller machines and Commercial bank branches</v>
          </cell>
        </row>
        <row r="136">
          <cell r="A136" t="str">
            <v>FB_BNK_ACCSS</v>
          </cell>
          <cell r="B136" t="str">
            <v>Account at a financial institution or mobile-money-service provider</v>
          </cell>
        </row>
        <row r="137">
          <cell r="A137" t="str">
            <v>DC_TOF_TRDDBML</v>
          </cell>
          <cell r="B137" t="str">
            <v>Total Official Flows for trade disbursements</v>
          </cell>
        </row>
        <row r="138">
          <cell r="A138" t="str">
            <v>DC_TOF_TRDDBMP</v>
          </cell>
          <cell r="B138" t="str">
            <v>Total Official Flows for trade disbursements as a percentage of sector-allocable Total Official Flows</v>
          </cell>
        </row>
        <row r="139">
          <cell r="A139" t="str">
            <v>DC_TOF_TRDCML</v>
          </cell>
          <cell r="B139" t="str">
            <v>Total Official Flows for trade commitments</v>
          </cell>
        </row>
        <row r="140">
          <cell r="A140" t="str">
            <v>DC_TOF_TRDCMP</v>
          </cell>
          <cell r="B140" t="str">
            <v>Total Official Flows for trade commitments as a percentage of sector-allocable Total Official Flows</v>
          </cell>
        </row>
        <row r="141">
          <cell r="A141" t="str">
            <v>IS_RRD_FR2KM</v>
          </cell>
          <cell r="B141" t="str">
            <v>Population who live within 2 km of an all-season road</v>
          </cell>
        </row>
        <row r="142">
          <cell r="A142" t="str">
            <v>IS_TRP_PSSGR</v>
          </cell>
          <cell r="B142" t="str">
            <v>Passenger volumes by air transport</v>
          </cell>
        </row>
        <row r="143">
          <cell r="A143" t="str">
            <v>IS_TRP_FRGHT</v>
          </cell>
          <cell r="B143" t="str">
            <v>Freight volumes by air transport</v>
          </cell>
        </row>
        <row r="144">
          <cell r="A144" t="str">
            <v>NV_IND_MANF</v>
          </cell>
          <cell r="B144" t="str">
            <v>Manufacturing, value added (% of GDP)</v>
          </cell>
        </row>
        <row r="145">
          <cell r="A145" t="str">
            <v>NV_IND_MANFPC</v>
          </cell>
          <cell r="B145" t="str">
            <v>Manufacturing, value added (per capita)</v>
          </cell>
        </row>
        <row r="146">
          <cell r="A146" t="str">
            <v>SL_TLF_MANF</v>
          </cell>
          <cell r="B146" t="str">
            <v>Employment in manufacturing</v>
          </cell>
        </row>
        <row r="147">
          <cell r="A147" t="str">
            <v>NV_IND_SMLSC</v>
          </cell>
          <cell r="B147" t="str">
            <v>Small-scale industries, value added (% of total value added)</v>
          </cell>
        </row>
        <row r="148">
          <cell r="A148" t="str">
            <v>EN_ATM_CO2</v>
          </cell>
          <cell r="B148" t="str">
            <v>Carbon dioxide emissions</v>
          </cell>
        </row>
        <row r="149">
          <cell r="A149" t="str">
            <v>GB_XPD_RSDV</v>
          </cell>
          <cell r="B149" t="str">
            <v>Research and development expenditure (% of GDP)</v>
          </cell>
        </row>
        <row r="150">
          <cell r="A150" t="str">
            <v>GB_POP_SCIERD</v>
          </cell>
          <cell r="B150" t="str">
            <v>Researchers in R&amp;D (per million people)</v>
          </cell>
        </row>
        <row r="151">
          <cell r="A151" t="str">
            <v>DC_TOF_INFRAL</v>
          </cell>
          <cell r="B151" t="str">
            <v>Total Official Flows to support infrastructure</v>
          </cell>
        </row>
        <row r="152">
          <cell r="A152" t="str">
            <v>DC_TOF_INFRAP</v>
          </cell>
          <cell r="B152" t="str">
            <v>Total Official Flows to support infrastructure as a percentage of sector-allocable Total Official Flows</v>
          </cell>
        </row>
        <row r="153">
          <cell r="A153" t="str">
            <v>NV_IND_TECH</v>
          </cell>
          <cell r="B153" t="str">
            <v>Medium and high-tech industries, value added (% of total value added)</v>
          </cell>
        </row>
        <row r="154">
          <cell r="A154" t="str">
            <v>IT_MOB_NETWK</v>
          </cell>
          <cell r="B154" t="str">
            <v>Population covered by a mobile network</v>
          </cell>
        </row>
        <row r="155">
          <cell r="A155" t="str">
            <v>IT_MOB_3GNTWK</v>
          </cell>
          <cell r="B155" t="str">
            <v>Population covered by a 3G mobile network</v>
          </cell>
        </row>
        <row r="156">
          <cell r="A156" t="str">
            <v>SI_HEI_BTN40</v>
          </cell>
          <cell r="B156" t="str">
            <v>Growth rates of household expenditure or income per capita among the bottom 40 per cent of the population and the total population</v>
          </cell>
        </row>
        <row r="157">
          <cell r="A157" t="str">
            <v>SI_POV_MDINC</v>
          </cell>
          <cell r="B157" t="str">
            <v>Population living below 50 per cent of median income</v>
          </cell>
        </row>
        <row r="158">
          <cell r="A158" t="str">
            <v>VC_VAW_DISCRM</v>
          </cell>
          <cell r="B158" t="str">
            <v>Population reporting being discriminated against or harassed in last 12 months</v>
          </cell>
        </row>
        <row r="159">
          <cell r="A159" t="str">
            <v>SL_EMP_GTOTL</v>
          </cell>
          <cell r="B159" t="str">
            <v>Labour share of GDP, comprising wages and social protection transfers</v>
          </cell>
        </row>
        <row r="160">
          <cell r="A160" t="str">
            <v>SG_INT_MBRAFDB</v>
          </cell>
          <cell r="B160" t="str">
            <v>Members, African Development Bank</v>
          </cell>
        </row>
        <row r="161">
          <cell r="A161" t="str">
            <v>SG_INT_MBRADB</v>
          </cell>
          <cell r="B161" t="str">
            <v>Members, Asian Development Bank</v>
          </cell>
        </row>
        <row r="162">
          <cell r="A162" t="str">
            <v>SG_INT_MBRFSB</v>
          </cell>
          <cell r="B162" t="str">
            <v>Members, Financial Stability Board</v>
          </cell>
        </row>
        <row r="163">
          <cell r="A163" t="str">
            <v>SG_INT_MBRIABD</v>
          </cell>
          <cell r="B163" t="str">
            <v>Members, Inter-American Development Bank</v>
          </cell>
        </row>
        <row r="164">
          <cell r="A164" t="str">
            <v>SG_INT_MBRIBRD</v>
          </cell>
          <cell r="B164" t="str">
            <v>Members, International Bank for Reconstruction and Development</v>
          </cell>
        </row>
        <row r="165">
          <cell r="A165" t="str">
            <v>SG_INT_MBRIFC</v>
          </cell>
          <cell r="B165" t="str">
            <v>Members, International Finance Corporation</v>
          </cell>
        </row>
        <row r="166">
          <cell r="A166" t="str">
            <v>SG_INT_MBRIMF</v>
          </cell>
          <cell r="B166" t="str">
            <v>Members, International Monetary Fund</v>
          </cell>
        </row>
        <row r="167">
          <cell r="A167" t="str">
            <v>SG_INT_MBRECOSOC</v>
          </cell>
          <cell r="B167" t="str">
            <v>Members, UN Economic and Social Council</v>
          </cell>
        </row>
        <row r="168">
          <cell r="A168" t="str">
            <v>SG_INT_MBRUNGA</v>
          </cell>
          <cell r="B168" t="str">
            <v>Members, UN General Assembly</v>
          </cell>
        </row>
        <row r="169">
          <cell r="A169" t="str">
            <v>SG_INT_MBRUNSC</v>
          </cell>
          <cell r="B169" t="str">
            <v>Members, UN Security Council</v>
          </cell>
        </row>
        <row r="170">
          <cell r="A170" t="str">
            <v>SG_INT_MBRWTO</v>
          </cell>
          <cell r="B170" t="str">
            <v>Members, World Trade Organisation</v>
          </cell>
        </row>
        <row r="171">
          <cell r="A171" t="str">
            <v>SG_INT_VRTAFDB</v>
          </cell>
          <cell r="B171" t="str">
            <v>Voting rights, African Development Bank</v>
          </cell>
        </row>
        <row r="172">
          <cell r="A172" t="str">
            <v>SG_INT_VRTADB</v>
          </cell>
          <cell r="B172" t="str">
            <v>Voting rights, Asian Development Bank</v>
          </cell>
        </row>
        <row r="173">
          <cell r="A173" t="str">
            <v>SG_INT_VRTFSB</v>
          </cell>
          <cell r="B173" t="str">
            <v>Voting rights, Financial Stability Board</v>
          </cell>
        </row>
        <row r="174">
          <cell r="A174" t="str">
            <v>SG_INT_VRTIABD</v>
          </cell>
          <cell r="B174" t="str">
            <v>Voting rights, Inter-American Development Bank</v>
          </cell>
        </row>
        <row r="175">
          <cell r="A175" t="str">
            <v>SG_INT_VRTIBRD</v>
          </cell>
          <cell r="B175" t="str">
            <v>Voting rights, International Bank for Reconstruction and Development</v>
          </cell>
        </row>
        <row r="176">
          <cell r="A176" t="str">
            <v>SG_INT_VRTIFC</v>
          </cell>
          <cell r="B176" t="str">
            <v>Voting rights, International Finance Corporation</v>
          </cell>
        </row>
        <row r="177">
          <cell r="A177" t="str">
            <v>SG_INT_VRTIMF</v>
          </cell>
          <cell r="B177" t="str">
            <v>Voting rights, International Monetary Fund</v>
          </cell>
        </row>
        <row r="178">
          <cell r="A178" t="str">
            <v>SG_INT_VRTECOSOC</v>
          </cell>
          <cell r="B178" t="str">
            <v>Voting rights, UN Economic and Social Council</v>
          </cell>
        </row>
        <row r="179">
          <cell r="A179" t="str">
            <v>SG_INT_VRTUNGA</v>
          </cell>
          <cell r="B179" t="str">
            <v>Voting rights, UN General Assembly</v>
          </cell>
        </row>
        <row r="180">
          <cell r="A180" t="str">
            <v>SG_INT_VRTUNSC</v>
          </cell>
          <cell r="B180" t="str">
            <v>Voting rights, UN Security Council</v>
          </cell>
        </row>
        <row r="181">
          <cell r="A181" t="str">
            <v>SG_INT_VRTWTO</v>
          </cell>
          <cell r="B181" t="str">
            <v>Voting rights, World Trade Organisation</v>
          </cell>
        </row>
        <row r="182">
          <cell r="A182" t="str">
            <v>SG_MIG_POLCY</v>
          </cell>
          <cell r="B182" t="str">
            <v>Well-managed migration policies implemented</v>
          </cell>
        </row>
        <row r="183">
          <cell r="A183" t="str">
            <v>TM_TRF_ZERO</v>
          </cell>
          <cell r="B183" t="str">
            <v>Tariff lines applied to imports with zero-tariff</v>
          </cell>
        </row>
        <row r="184">
          <cell r="A184" t="str">
            <v>DC_TRF_TOTL</v>
          </cell>
          <cell r="B184" t="str">
            <v>Total assistance for development</v>
          </cell>
        </row>
        <row r="185">
          <cell r="A185" t="str">
            <v>SI_RMT_COST</v>
          </cell>
          <cell r="B185" t="str">
            <v>Average transaction cost of remittances (%)</v>
          </cell>
        </row>
        <row r="186">
          <cell r="A186" t="str">
            <v>EN_LND_SLUM</v>
          </cell>
          <cell r="B186" t="str">
            <v>Population living in slums, informal settlements or inadequate housing</v>
          </cell>
        </row>
        <row r="187">
          <cell r="A187" t="str">
            <v>IS_PUB_ACCSS</v>
          </cell>
          <cell r="B187" t="str">
            <v>Population that has convenient access to public transport</v>
          </cell>
        </row>
        <row r="188">
          <cell r="A188" t="str">
            <v>AG_LND_CSMPOP</v>
          </cell>
          <cell r="B188" t="str">
            <v>Ratio of land consumption rate to population growth rate</v>
          </cell>
        </row>
        <row r="189">
          <cell r="A189" t="str">
            <v>EN_REF_COLDIS</v>
          </cell>
          <cell r="B189" t="str">
            <v>Solid waste regularly collected and with adequate final discharge out of total solid waste generated</v>
          </cell>
        </row>
        <row r="190">
          <cell r="A190" t="str">
            <v>EN_ATM_PM25</v>
          </cell>
          <cell r="B190" t="str">
            <v>Annual mean levels of fine particulate matter in cities</v>
          </cell>
        </row>
        <row r="191">
          <cell r="A191" t="str">
            <v>EN_SPC_ACCSS</v>
          </cell>
          <cell r="B191" t="str">
            <v>Share of the built-up area of cities that is open space for public use for all</v>
          </cell>
        </row>
        <row r="192">
          <cell r="A192" t="str">
            <v>VC_VAW_PHYSXH</v>
          </cell>
          <cell r="B192" t="str">
            <v>Population victim of physical or sexual harassment in last 12 months</v>
          </cell>
        </row>
        <row r="193">
          <cell r="A193" t="str">
            <v>SG_CTY_URRGPN</v>
          </cell>
          <cell r="B193" t="str">
            <v>Population living in cities with urban and regional development plans</v>
          </cell>
        </row>
        <row r="194">
          <cell r="A194" t="str">
            <v>SG_DSR_LRRS</v>
          </cell>
          <cell r="B194" t="str">
            <v>Local governments with disaster risk reduction strategies</v>
          </cell>
        </row>
        <row r="195">
          <cell r="A195" t="str">
            <v>DC_FND_CONSTR</v>
          </cell>
          <cell r="B195" t="str">
            <v>Proportion of financial support to the least developed countries that is allocated to the construction and retrofitting of sustainable, resilient and resource-efficient buildings utilizing local materials</v>
          </cell>
        </row>
        <row r="196">
          <cell r="A196" t="str">
            <v>SG_SCP_NAPPT</v>
          </cell>
          <cell r="B196" t="str">
            <v>Sustainable consumption and production (SCP) national action plans</v>
          </cell>
        </row>
        <row r="197">
          <cell r="A197" t="str">
            <v>AG_PRD_FDLSS</v>
          </cell>
          <cell r="B197" t="str">
            <v>Food loss index</v>
          </cell>
        </row>
        <row r="198">
          <cell r="A198" t="str">
            <v>SG_HAZ_BASEL</v>
          </cell>
          <cell r="B198" t="str">
            <v>Parties to the Basel Convention</v>
          </cell>
        </row>
        <row r="199">
          <cell r="A199" t="str">
            <v>SG_HAZ_ROTDAM</v>
          </cell>
          <cell r="B199" t="str">
            <v>Parties to the Rotterdam Convention</v>
          </cell>
        </row>
        <row r="200">
          <cell r="A200" t="str">
            <v>SG_HAZ_STHOLM</v>
          </cell>
          <cell r="B200" t="str">
            <v>Parties to the Stockholm Convention</v>
          </cell>
        </row>
        <row r="201">
          <cell r="A201" t="str">
            <v>EN_REF_HAZPC</v>
          </cell>
          <cell r="B201" t="str">
            <v>Hazardous waste generated per capita and proportion of hazardous waste treated, by type of treatment</v>
          </cell>
        </row>
        <row r="202">
          <cell r="A202" t="str">
            <v>SG_SPP_POLACT</v>
          </cell>
          <cell r="B202" t="str">
            <v>Sustainable public procurement policies and action plans implemented</v>
          </cell>
        </row>
        <row r="203">
          <cell r="A203" t="str">
            <v>DC_FND_SCPEST</v>
          </cell>
          <cell r="B203" t="str">
            <v>Funding on research and development for sustainable consumption and production and environmentally sound technologies</v>
          </cell>
        </row>
        <row r="204">
          <cell r="A204" t="str">
            <v>ST_STS_IMPLD</v>
          </cell>
          <cell r="B204" t="str">
            <v>Sustainable tourism strategies or policies and implemented action plans with agreed monitoring and evaluation tools</v>
          </cell>
        </row>
        <row r="205">
          <cell r="A205" t="str">
            <v>DC_FND_CLMCHG</v>
          </cell>
          <cell r="B205" t="str">
            <v>Receipt of specialized support, and amount of support, including finance, technology and capacity-building, for mechanisms for raising capacities for effective climate change-related planning and management, including focusing on women, youth and local an</v>
          </cell>
        </row>
        <row r="206">
          <cell r="A206" t="str">
            <v>ER_H2O_FWTL</v>
          </cell>
          <cell r="B206" t="str">
            <v>Fish stocks within biologically sustainable levels</v>
          </cell>
        </row>
        <row r="207">
          <cell r="A207" t="str">
            <v>ER_MRN_MPA</v>
          </cell>
          <cell r="B207" t="str">
            <v>Marine areas protected</v>
          </cell>
        </row>
        <row r="208">
          <cell r="A208" t="str">
            <v>AG_LND_FRST</v>
          </cell>
          <cell r="B208" t="str">
            <v>Land area covered by forest</v>
          </cell>
        </row>
        <row r="209">
          <cell r="A209" t="str">
            <v>ER_PTD_TERR</v>
          </cell>
          <cell r="B209" t="str">
            <v>Important sites for terrestrial biodiversity protected</v>
          </cell>
        </row>
        <row r="210">
          <cell r="A210" t="str">
            <v>ER_PTD_FRHWTR</v>
          </cell>
          <cell r="B210" t="str">
            <v>Important sites for freshwater biodiversity protected</v>
          </cell>
        </row>
        <row r="211">
          <cell r="A211" t="str">
            <v>ER_PTD_MTN</v>
          </cell>
          <cell r="B211" t="str">
            <v>Important sites for mountain biodiversity protected</v>
          </cell>
        </row>
        <row r="212">
          <cell r="A212" t="str">
            <v>ER_MTN_GRNCVI</v>
          </cell>
          <cell r="B212" t="str">
            <v>Mountain Green Cover Index</v>
          </cell>
        </row>
        <row r="213">
          <cell r="A213" t="str">
            <v>ER_RSK_LST</v>
          </cell>
          <cell r="B213" t="str">
            <v>Red List Index</v>
          </cell>
        </row>
        <row r="214">
          <cell r="A214" t="str">
            <v>ER_RSK_LST_LB</v>
          </cell>
          <cell r="B214" t="str">
            <v>Red List Index (lower bound)</v>
          </cell>
        </row>
        <row r="215">
          <cell r="A215" t="str">
            <v>ER_RSK_LST_UB</v>
          </cell>
          <cell r="B215" t="str">
            <v>Red List Index (upper bound)</v>
          </cell>
        </row>
        <row r="216">
          <cell r="A216" t="str">
            <v>ER_RSK_WLFTRD</v>
          </cell>
          <cell r="B216" t="str">
            <v>Traded wildlife that was poached or illicitly trafficked</v>
          </cell>
        </row>
        <row r="217">
          <cell r="A217" t="str">
            <v>DC_ODA_BDVL</v>
          </cell>
          <cell r="B217" t="str">
            <v>ODA for biodiversity</v>
          </cell>
        </row>
        <row r="218">
          <cell r="A218" t="str">
            <v>DC_ODA_BDVP</v>
          </cell>
          <cell r="B218" t="str">
            <v>ODA for biodiversity as a percentage of sector-allocable ODA</v>
          </cell>
        </row>
        <row r="219">
          <cell r="A219" t="str">
            <v>VC_IHR_PSRC</v>
          </cell>
          <cell r="B219" t="str">
            <v>Intentional homicides</v>
          </cell>
        </row>
        <row r="220">
          <cell r="A220" t="str">
            <v>VC_IHR_PSRC_LB</v>
          </cell>
          <cell r="B220" t="str">
            <v>Intentional homicides (lower bound)</v>
          </cell>
        </row>
        <row r="221">
          <cell r="A221" t="str">
            <v>VC_IHR_PSRC_UB</v>
          </cell>
          <cell r="B221" t="str">
            <v>Intentional homicides (upper bound)</v>
          </cell>
        </row>
        <row r="222">
          <cell r="A222" t="str">
            <v>VC_BTL_DETH</v>
          </cell>
          <cell r="B222" t="str">
            <v>Conflict-related deaths</v>
          </cell>
        </row>
        <row r="223">
          <cell r="A223" t="str">
            <v>VC_VAW_PHYSXV</v>
          </cell>
          <cell r="B223" t="str">
            <v>Population victim of physical, psychological or sexual violence in last 12 months</v>
          </cell>
        </row>
        <row r="224">
          <cell r="A224" t="str">
            <v>VC_VAW_SAFE</v>
          </cell>
          <cell r="B224" t="str">
            <v>Population that feel safe walking alone around the area they live</v>
          </cell>
        </row>
        <row r="225">
          <cell r="A225" t="str">
            <v>VC_VAW_PHYPYV</v>
          </cell>
          <cell r="B225" t="str">
            <v>Victims of physical punishment and/or psychological aggression by caregivers in last month</v>
          </cell>
        </row>
        <row r="226">
          <cell r="A226" t="str">
            <v>VC_VAW_HMTRAF</v>
          </cell>
          <cell r="B226" t="str">
            <v>Victims of human trafficking</v>
          </cell>
        </row>
        <row r="227">
          <cell r="A227" t="str">
            <v>VC_VAW_SXVLN</v>
          </cell>
          <cell r="B227" t="str">
            <v>Population who experienced sexual violence by age 18</v>
          </cell>
        </row>
        <row r="228">
          <cell r="A228" t="str">
            <v>VC_VAW_AUTHR</v>
          </cell>
          <cell r="B228" t="str">
            <v>Victims of violence who reported their victimization to authorities</v>
          </cell>
        </row>
        <row r="229">
          <cell r="A229" t="str">
            <v>VC_PRS_UNSEC</v>
          </cell>
          <cell r="B229" t="str">
            <v>Unsentenced detainees as a proportion of overall prison population</v>
          </cell>
        </row>
        <row r="230">
          <cell r="A230" t="str">
            <v>VC_FIF_IOICIT</v>
          </cell>
          <cell r="B230" t="str">
            <v>Total value of inward and outward illicit financial flows</v>
          </cell>
        </row>
        <row r="231">
          <cell r="A231" t="str">
            <v>VC_ARM_RECTRC</v>
          </cell>
          <cell r="B231" t="str">
            <v>Seized small arms and light weapons that are recorded and traced</v>
          </cell>
        </row>
        <row r="232">
          <cell r="A232" t="str">
            <v>SG_IDV_BRIB</v>
          </cell>
          <cell r="B232" t="str">
            <v>Proportion of persons who had at least one contact with a public official and who paid a bribe to a public official, or were asked for a bribe by those public officials, during the previous 12 months</v>
          </cell>
        </row>
        <row r="233">
          <cell r="A233" t="str">
            <v>IC_FRM_BRIB</v>
          </cell>
          <cell r="B233" t="str">
            <v>Bribery incidence</v>
          </cell>
        </row>
        <row r="234">
          <cell r="A234" t="str">
            <v>GC_EXP_ORGBDT</v>
          </cell>
          <cell r="B234" t="str">
            <v>Primary government expenditures as a proportion of original approved budget</v>
          </cell>
        </row>
        <row r="235">
          <cell r="A235" t="str">
            <v>SG_REG_BRTH</v>
          </cell>
          <cell r="B235" t="str">
            <v>Proportion of births registered with a civil authority</v>
          </cell>
        </row>
        <row r="236">
          <cell r="A236" t="str">
            <v>VC_VAW_MTUHRA</v>
          </cell>
          <cell r="B236" t="str">
            <v>Cases of killing, kidnapping, enforced disappearance, arbitrary detention and torture of journalists, associated media personnel, trade unionists and human rights advocates in last 12 months</v>
          </cell>
        </row>
        <row r="237">
          <cell r="A237" t="str">
            <v>SG_INF_ACCSS</v>
          </cell>
          <cell r="B237" t="str">
            <v>Adopt and implement constitutional, statutory and/or policy guarantees for public access to information</v>
          </cell>
        </row>
        <row r="238">
          <cell r="A238" t="str">
            <v>SG_NHR_INTEXST</v>
          </cell>
          <cell r="B238" t="str">
            <v>Countries applied for accreditation as independent National Human Rights Institutions in compliance with the Paris principles</v>
          </cell>
        </row>
        <row r="239">
          <cell r="A239" t="str">
            <v>GC_REV_XGRT</v>
          </cell>
          <cell r="B239" t="str">
            <v>Total government revenue as a proportion of GDP</v>
          </cell>
        </row>
        <row r="240">
          <cell r="A240" t="str">
            <v>GC_TAX_XGRT</v>
          </cell>
          <cell r="B240" t="str">
            <v>Domestic budget funded by domestic taxes</v>
          </cell>
        </row>
        <row r="241">
          <cell r="A241" t="str">
            <v>DC_ODA_TOTL</v>
          </cell>
          <cell r="B241" t="str">
            <v>Net ODA</v>
          </cell>
        </row>
        <row r="242">
          <cell r="A242" t="str">
            <v>DC_ODA_TOTG</v>
          </cell>
          <cell r="B242" t="str">
            <v>Net ODA as a percentage of OECD/DAC donors' GNI</v>
          </cell>
        </row>
        <row r="243">
          <cell r="A243" t="str">
            <v>DC_ODA_LDCS</v>
          </cell>
          <cell r="B243" t="str">
            <v>Net ODA to LDCs</v>
          </cell>
        </row>
        <row r="244">
          <cell r="A244" t="str">
            <v>DC_ODA_LDCG</v>
          </cell>
          <cell r="B244" t="str">
            <v>Net ODA to LDCs as a percentage of OECD/DAC donors' GNI</v>
          </cell>
        </row>
        <row r="245">
          <cell r="A245" t="str">
            <v>DC_ODA_LLDC</v>
          </cell>
          <cell r="B245" t="str">
            <v>Net ODA to landlocked developing countries</v>
          </cell>
        </row>
        <row r="246">
          <cell r="A246" t="str">
            <v>DC_ODA_LLDCG</v>
          </cell>
          <cell r="B246" t="str">
            <v>Net ODA to landlocked developing countries as a percentage of OECD/DAC donors' GNI</v>
          </cell>
        </row>
        <row r="247">
          <cell r="A247" t="str">
            <v>DC_ODA_SIDS</v>
          </cell>
          <cell r="B247" t="str">
            <v>Net ODA to small island developing states</v>
          </cell>
        </row>
        <row r="248">
          <cell r="A248" t="str">
            <v>DC_ODA_SIDSG</v>
          </cell>
          <cell r="B248" t="str">
            <v>Net ODA received in small island developing states as a percentage of OECD/DAC donors' GNI</v>
          </cell>
        </row>
        <row r="249">
          <cell r="A249" t="str">
            <v>DC_TRF_TBUDGT</v>
          </cell>
          <cell r="B249" t="str">
            <v>Foreign direct investments, official development assistance and South-South Cooperation as a proportion of total domestic budget</v>
          </cell>
        </row>
        <row r="250">
          <cell r="A250" t="str">
            <v>BX_TRF_PWKR</v>
          </cell>
          <cell r="B250" t="str">
            <v>Volume of remittances (% of GDP)</v>
          </cell>
        </row>
        <row r="251">
          <cell r="A251" t="str">
            <v>DT_TDS_DECT</v>
          </cell>
          <cell r="B251" t="str">
            <v>Debt service as a proportion of exports of goods and services</v>
          </cell>
        </row>
        <row r="252">
          <cell r="A252" t="str">
            <v>SG_INV_LDCS</v>
          </cell>
          <cell r="B252" t="str">
            <v>Adopt and implement investment promotion regimes for least developed countries</v>
          </cell>
        </row>
        <row r="253">
          <cell r="A253" t="str">
            <v>GB_XPD_AGRMTS</v>
          </cell>
          <cell r="B253" t="str">
            <v>Science and/or technology cooperation agreements and programmes between countries</v>
          </cell>
        </row>
        <row r="254">
          <cell r="A254" t="str">
            <v>IT_NET_BBND</v>
          </cell>
          <cell r="B254" t="str">
            <v>Fixed broadband subscriptions</v>
          </cell>
        </row>
        <row r="255">
          <cell r="A255" t="str">
            <v>DC_FND_ENTECH</v>
          </cell>
          <cell r="B255" t="str">
            <v>Funding to promote the development, transfer, dissemination and diffusion of environmentally sound technologies</v>
          </cell>
        </row>
        <row r="256">
          <cell r="A256" t="str">
            <v>IT_USE_ii99</v>
          </cell>
          <cell r="B256" t="str">
            <v>Internet users</v>
          </cell>
        </row>
        <row r="257">
          <cell r="A257" t="str">
            <v>DC_FTA_TOTAL</v>
          </cell>
          <cell r="B257" t="str">
            <v>Financial and technical assistance committed</v>
          </cell>
        </row>
        <row r="258">
          <cell r="A258" t="str">
            <v>TM_TAX_MRCHWMFN</v>
          </cell>
          <cell r="B258" t="str">
            <v>Tariff rate of all products, under the most-favoured-nation status (weighted mean)</v>
          </cell>
        </row>
        <row r="259">
          <cell r="A259" t="str">
            <v>TM_TAX_MRCHWMPS</v>
          </cell>
          <cell r="B259" t="str">
            <v>Tariff rate of all products, under the preferential status (weighted mean)</v>
          </cell>
        </row>
        <row r="260">
          <cell r="A260" t="str">
            <v>TM_TAX_MAGRWMFN</v>
          </cell>
          <cell r="B260" t="str">
            <v>Tariff rate of agriculture products, under the most-favoured-nation status (weighted mean)</v>
          </cell>
        </row>
        <row r="261">
          <cell r="A261" t="str">
            <v>TM_TAX_MAGRWMPS</v>
          </cell>
          <cell r="B261" t="str">
            <v>Tariff rate of agriculture products, under the preferential status (weighted mean)</v>
          </cell>
        </row>
        <row r="262">
          <cell r="A262" t="str">
            <v>TM_TAX_ARMWMFN</v>
          </cell>
          <cell r="B262" t="str">
            <v>Tariff rate of arms, under the most-favoured-nation status (weighted mean)</v>
          </cell>
        </row>
        <row r="263">
          <cell r="A263" t="str">
            <v>TM_TAX_ARMWMPS</v>
          </cell>
          <cell r="B263" t="str">
            <v>Tariff rate of arms, under the preferential status (weighted mean)</v>
          </cell>
        </row>
        <row r="264">
          <cell r="A264" t="str">
            <v>TM_TAX_CLHWMFN</v>
          </cell>
          <cell r="B264" t="str">
            <v>Tariff rate of clothing, under the most-favoured-nation status (weighted mean)</v>
          </cell>
        </row>
        <row r="265">
          <cell r="A265" t="str">
            <v>TM_TAX_CLHWMPS</v>
          </cell>
          <cell r="B265" t="str">
            <v>Tariff rate of clothing, under the preferential status (weighted mean)</v>
          </cell>
        </row>
        <row r="266">
          <cell r="A266" t="str">
            <v>TM_TAX_INDWMFN</v>
          </cell>
          <cell r="B266" t="str">
            <v>Tariff rate of industrial products, under the most-favoured-nation status (weighted mean)</v>
          </cell>
        </row>
        <row r="267">
          <cell r="A267" t="str">
            <v>TM_TAX_INDWMPS</v>
          </cell>
          <cell r="B267" t="str">
            <v>Tariff rate of industrial products, under the preferential status (weighted mean)</v>
          </cell>
        </row>
        <row r="268">
          <cell r="A268" t="str">
            <v>TM_TAX_OILWMFN</v>
          </cell>
          <cell r="B268" t="str">
            <v>Tariff rate of oil, under the most-favoured-nation status (weighted mean)</v>
          </cell>
        </row>
        <row r="269">
          <cell r="A269" t="str">
            <v>TM_TAX_OILWMPS</v>
          </cell>
          <cell r="B269" t="str">
            <v>Tariff rate of oil, under the preferential status (weighted mean)</v>
          </cell>
        </row>
        <row r="270">
          <cell r="A270" t="str">
            <v>TM_TAX_TXLWMFN</v>
          </cell>
          <cell r="B270" t="str">
            <v>Tariff rate of textiles, under the most-favoured-nation status (weighted mean)</v>
          </cell>
        </row>
        <row r="271">
          <cell r="A271" t="str">
            <v>TM_TAX_TXLWMPS</v>
          </cell>
          <cell r="B271" t="str">
            <v>Tariff rate of textiles, under the preferential status (weighted mean)</v>
          </cell>
        </row>
        <row r="272">
          <cell r="A272" t="str">
            <v>TX_EXP_GBSVR</v>
          </cell>
          <cell r="B272" t="str">
            <v>Share of global services exports</v>
          </cell>
        </row>
        <row r="273">
          <cell r="A273" t="str">
            <v>TX_EXP_GBMRCH</v>
          </cell>
          <cell r="B273" t="str">
            <v>Share of global merchandise exports</v>
          </cell>
        </row>
        <row r="274">
          <cell r="A274" t="str">
            <v>TM_TAX_MRCHSMFN</v>
          </cell>
          <cell r="B274" t="str">
            <v>Tariff rate under the most-favoured-nation status</v>
          </cell>
        </row>
        <row r="275">
          <cell r="A275" t="str">
            <v>TM_TAX_MRCHSMPS</v>
          </cell>
          <cell r="B275" t="str">
            <v>Tariff rate under the preferential status</v>
          </cell>
        </row>
        <row r="276">
          <cell r="A276" t="str">
            <v>SG_PLN_CTYOWN</v>
          </cell>
          <cell r="B276" t="str">
            <v>Extent of use of country-owned results frameworks and planning tools by providers of development cooperation</v>
          </cell>
        </row>
        <row r="277">
          <cell r="A277" t="str">
            <v>SG_PLN_MSTKSDG</v>
          </cell>
          <cell r="B277" t="str">
            <v>Progress in multi-stakeholder development effectiveness monitoring frameworks that support the achievement of the sustainable development goals</v>
          </cell>
        </row>
        <row r="278">
          <cell r="A278" t="str">
            <v>SG_PPP_COMIT</v>
          </cell>
          <cell r="B278" t="str">
            <v>Resources committed to public-private and civil society partnerships</v>
          </cell>
        </row>
        <row r="279">
          <cell r="A279" t="str">
            <v>SG_STT_SDGPRD</v>
          </cell>
          <cell r="B279" t="str">
            <v>Sustainable development indicators produced at the national level</v>
          </cell>
        </row>
        <row r="280">
          <cell r="A280" t="str">
            <v>SG_STT_FPOS</v>
          </cell>
          <cell r="B280" t="str">
            <v>National statistical legislation exists that complies with the Fundamental Principles of Official Statistics</v>
          </cell>
        </row>
        <row r="281">
          <cell r="A281" t="str">
            <v>SG_STT_NSDS</v>
          </cell>
          <cell r="B281" t="str">
            <v>Countries with national statistical plans that are fully funded and under implementation</v>
          </cell>
        </row>
        <row r="282">
          <cell r="A282" t="str">
            <v>SG_STT_CAPTY</v>
          </cell>
          <cell r="B282" t="str">
            <v>Resources made available to strengthen statistical capacity in developing countries</v>
          </cell>
        </row>
        <row r="283">
          <cell r="A283" t="str">
            <v>SG_REG_CENSUS</v>
          </cell>
          <cell r="B283" t="str">
            <v>Population and housing census conducted (countries)</v>
          </cell>
        </row>
      </sheetData>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1P"/>
      <sheetName val="XR"/>
      <sheetName val="PPPandPGDP"/>
      <sheetName val="GSSEDataS"/>
      <sheetName val="DataS"/>
      <sheetName val="TSEDataS"/>
      <sheetName val="Foil"/>
      <sheetName val="RowColS"/>
      <sheetName val="SetOfTreesS"/>
      <sheetName val="FAME Persistence"/>
      <sheetName val="GSSEPivotYS"/>
      <sheetName val="YAggrS"/>
      <sheetName val="PivotYS"/>
      <sheetName val="PivotY0S"/>
      <sheetName val="PeriodYxS"/>
      <sheetName val="PeriodY0S"/>
      <sheetName val="PivotY1S"/>
      <sheetName val="PeriodY1S"/>
      <sheetName val="EvalS1"/>
      <sheetName val="EvalS2"/>
      <sheetName val="EvalS3"/>
      <sheetName val="EvalS4"/>
      <sheetName val="EvalS5"/>
      <sheetName val="EvalS6"/>
      <sheetName val="EvalS7"/>
      <sheetName val="EvalS8"/>
      <sheetName val="EvalS9"/>
      <sheetName val="EvalS10"/>
      <sheetName val="TOTAL_TemplateS"/>
      <sheetName val="CoverS"/>
      <sheetName val="Chart"/>
      <sheetName val="TreeCD"/>
      <sheetName val="CSETreeCD"/>
      <sheetName val="PSEContr"/>
      <sheetName val="PSETreeS"/>
      <sheetName val="CSETreeS"/>
      <sheetName val="CSEContr"/>
      <sheetName val="Ctr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A2" t="str">
            <v>Australia</v>
          </cell>
        </row>
        <row r="3">
          <cell r="A3" t="str">
            <v>Austria</v>
          </cell>
        </row>
        <row r="4">
          <cell r="A4" t="str">
            <v>Canada</v>
          </cell>
        </row>
        <row r="5">
          <cell r="A5" t="str">
            <v>Czech Republic</v>
          </cell>
        </row>
        <row r="6">
          <cell r="A6" t="str">
            <v>European Union</v>
          </cell>
        </row>
        <row r="7">
          <cell r="A7" t="str">
            <v>Finland</v>
          </cell>
        </row>
        <row r="8">
          <cell r="A8" t="str">
            <v>Hungary</v>
          </cell>
        </row>
        <row r="9">
          <cell r="A9" t="str">
            <v>Iceland</v>
          </cell>
        </row>
        <row r="10">
          <cell r="A10" t="str">
            <v>Japan</v>
          </cell>
        </row>
        <row r="11">
          <cell r="A11" t="str">
            <v>Korea</v>
          </cell>
        </row>
        <row r="12">
          <cell r="A12" t="str">
            <v>Mexico</v>
          </cell>
        </row>
        <row r="13">
          <cell r="A13" t="str">
            <v>New Zealand</v>
          </cell>
        </row>
        <row r="14">
          <cell r="A14" t="str">
            <v>Norway</v>
          </cell>
        </row>
        <row r="15">
          <cell r="A15" t="str">
            <v>Poland</v>
          </cell>
        </row>
        <row r="16">
          <cell r="A16" t="str">
            <v>Slovakia</v>
          </cell>
        </row>
        <row r="17">
          <cell r="A17" t="str">
            <v>Sweden</v>
          </cell>
        </row>
        <row r="18">
          <cell r="A18" t="str">
            <v>Switzerland</v>
          </cell>
        </row>
        <row r="19">
          <cell r="A19" t="str">
            <v>Turkey</v>
          </cell>
        </row>
        <row r="20">
          <cell r="A20" t="str">
            <v>United States</v>
          </cell>
        </row>
        <row r="41">
          <cell r="B41" t="str">
            <v>Quantity</v>
          </cell>
          <cell r="C41" t="str">
            <v>Quantity</v>
          </cell>
          <cell r="F41" t="str">
            <v>FFE</v>
          </cell>
        </row>
        <row r="42">
          <cell r="B42" t="str">
            <v>Value</v>
          </cell>
          <cell r="C42" t="str">
            <v>Value</v>
          </cell>
          <cell r="F42" t="str">
            <v>GDP</v>
          </cell>
        </row>
        <row r="43">
          <cell r="B43" t="str">
            <v>Market Price Support</v>
          </cell>
          <cell r="C43" t="str">
            <v>Market Transfers</v>
          </cell>
          <cell r="F43" t="str">
            <v>GSSEI</v>
          </cell>
        </row>
        <row r="44">
          <cell r="B44" t="str">
            <v xml:space="preserve">  Excess feed cost</v>
          </cell>
          <cell r="C44" t="str">
            <v xml:space="preserve">  Transfers to producers from consumers</v>
          </cell>
          <cell r="F44" t="str">
            <v>GSSEJ</v>
          </cell>
        </row>
        <row r="45">
          <cell r="B45" t="str">
            <v xml:space="preserve">  Levies</v>
          </cell>
          <cell r="C45" t="str">
            <v xml:space="preserve">  Other transfers from consumer</v>
          </cell>
          <cell r="F45" t="str">
            <v>GSSEK</v>
          </cell>
        </row>
        <row r="46">
          <cell r="B46" t="str">
            <v>Budgetary Payments</v>
          </cell>
          <cell r="C46" t="str">
            <v xml:space="preserve">  Excess feed cost</v>
          </cell>
          <cell r="F46" t="str">
            <v>GSSEL</v>
          </cell>
        </row>
        <row r="47">
          <cell r="B47" t="str">
            <v xml:space="preserve">  Payments based on output</v>
          </cell>
          <cell r="C47" t="str">
            <v>Transfers to consumers from taxpayers</v>
          </cell>
          <cell r="F47" t="str">
            <v>GSSEM</v>
          </cell>
        </row>
        <row r="48">
          <cell r="B48" t="str">
            <v xml:space="preserve">  Payments based on area planted/animal number</v>
          </cell>
          <cell r="F48" t="str">
            <v>GSSEN</v>
          </cell>
        </row>
        <row r="49">
          <cell r="B49" t="str">
            <v xml:space="preserve">  Payments based on historical entitlements</v>
          </cell>
          <cell r="F49" t="str">
            <v>GSSEO</v>
          </cell>
        </row>
        <row r="50">
          <cell r="B50" t="str">
            <v xml:space="preserve">  Payments based on input use</v>
          </cell>
          <cell r="F50" t="str">
            <v>POP</v>
          </cell>
        </row>
        <row r="51">
          <cell r="B51" t="str">
            <v xml:space="preserve">  Payments based on input constraints</v>
          </cell>
          <cell r="F51" t="str">
            <v>TAA</v>
          </cell>
        </row>
        <row r="52">
          <cell r="B52" t="str">
            <v xml:space="preserve">  Payments based on overall farm income</v>
          </cell>
        </row>
        <row r="53">
          <cell r="B53" t="str">
            <v xml:space="preserve">  Miscellaneous payments</v>
          </cell>
        </row>
        <row r="111">
          <cell r="A111" t="str">
            <v>Wheat</v>
          </cell>
        </row>
        <row r="112">
          <cell r="A112" t="str">
            <v>Maize</v>
          </cell>
        </row>
        <row r="113">
          <cell r="A113" t="str">
            <v>Other grains</v>
          </cell>
        </row>
        <row r="114">
          <cell r="A114" t="str">
            <v>Rice</v>
          </cell>
        </row>
        <row r="115">
          <cell r="A115" t="str">
            <v>Oilseeds</v>
          </cell>
        </row>
        <row r="116">
          <cell r="A116" t="str">
            <v>Sugar (ref. eq.)</v>
          </cell>
        </row>
        <row r="117">
          <cell r="A117" t="str">
            <v>Milk</v>
          </cell>
        </row>
        <row r="118">
          <cell r="A118" t="str">
            <v>Beef and Veal</v>
          </cell>
        </row>
        <row r="119">
          <cell r="A119" t="str">
            <v>Sheepmeat</v>
          </cell>
        </row>
        <row r="120">
          <cell r="A120" t="str">
            <v>Wool</v>
          </cell>
        </row>
        <row r="121">
          <cell r="A121" t="str">
            <v>Pigmeat</v>
          </cell>
        </row>
        <row r="122">
          <cell r="A122" t="str">
            <v>Poultry</v>
          </cell>
        </row>
        <row r="123">
          <cell r="A123" t="str">
            <v>Eggs</v>
          </cell>
        </row>
        <row r="124">
          <cell r="A124" t="str">
            <v>Other com. expl.</v>
          </cell>
        </row>
        <row r="125">
          <cell r="A125" t="str">
            <v>Other com. resid.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ZEWT"/>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6.2a"/>
      <sheetName val="old"/>
      <sheetName val="DDP0124"/>
      <sheetName val="DDP0207"/>
      <sheetName val="new"/>
      <sheetName val="Sheet1 (2)"/>
    </sheetNames>
    <sheetDataSet>
      <sheetData sheetId="0" refreshError="1"/>
      <sheetData sheetId="1">
        <row r="1">
          <cell r="C1" t="str">
            <v>6.2 Growth of merchandise trade</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6.1"/>
      <sheetName val="Tab6.2"/>
      <sheetName val="Tab6.3"/>
      <sheetName val="Tab6.4"/>
      <sheetName val="Tab6.5"/>
      <sheetName val="Tab6.6"/>
      <sheetName val="Tab6.7"/>
      <sheetName val="Tab6.8"/>
      <sheetName val="Tab6.9"/>
      <sheetName val="Tab6.10"/>
      <sheetName val="Tab6.11"/>
      <sheetName val="Tab6.12"/>
      <sheetName val="Tab6.13"/>
      <sheetName val="Tab6.14"/>
      <sheetName val="Tab6.15"/>
      <sheetName val="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ing countries"/>
      <sheetName val="Transition countries"/>
    </sheetNames>
    <sheetDataSet>
      <sheetData sheetId="0">
        <row r="3">
          <cell r="A3" t="str">
            <v>Country Code</v>
          </cell>
          <cell r="B3" t="str">
            <v>Nombre del país</v>
          </cell>
          <cell r="C3" t="str">
            <v>1969-1971</v>
          </cell>
          <cell r="D3" t="str">
            <v>1979-1981</v>
          </cell>
          <cell r="E3" t="str">
            <v>1990-1992</v>
          </cell>
          <cell r="F3" t="str">
            <v>1995-1997</v>
          </cell>
          <cell r="G3" t="str">
            <v>2000-2002</v>
          </cell>
        </row>
        <row r="5">
          <cell r="A5">
            <v>4</v>
          </cell>
          <cell r="B5" t="str">
            <v>Algeria</v>
          </cell>
          <cell r="C5">
            <v>1750</v>
          </cell>
          <cell r="D5">
            <v>1770</v>
          </cell>
          <cell r="E5">
            <v>1810</v>
          </cell>
          <cell r="F5">
            <v>1830</v>
          </cell>
          <cell r="G5">
            <v>1860</v>
          </cell>
        </row>
        <row r="6">
          <cell r="A6">
            <v>7</v>
          </cell>
          <cell r="B6" t="str">
            <v>Angola</v>
          </cell>
          <cell r="C6">
            <v>1830</v>
          </cell>
          <cell r="D6">
            <v>1820</v>
          </cell>
          <cell r="E6">
            <v>1810</v>
          </cell>
          <cell r="F6">
            <v>1810</v>
          </cell>
          <cell r="G6">
            <v>1800</v>
          </cell>
        </row>
        <row r="7">
          <cell r="A7">
            <v>8</v>
          </cell>
          <cell r="B7" t="str">
            <v>Antigua and Barbuda</v>
          </cell>
          <cell r="C7">
            <v>1870</v>
          </cell>
          <cell r="D7">
            <v>1900</v>
          </cell>
          <cell r="E7">
            <v>1920</v>
          </cell>
          <cell r="F7">
            <v>1930</v>
          </cell>
          <cell r="G7">
            <v>1940</v>
          </cell>
        </row>
        <row r="8">
          <cell r="A8">
            <v>9</v>
          </cell>
          <cell r="B8" t="str">
            <v>Argentina</v>
          </cell>
          <cell r="C8">
            <v>1940</v>
          </cell>
          <cell r="D8">
            <v>1920</v>
          </cell>
          <cell r="E8">
            <v>1930</v>
          </cell>
          <cell r="F8">
            <v>1930</v>
          </cell>
          <cell r="G8">
            <v>1940</v>
          </cell>
        </row>
        <row r="9">
          <cell r="A9">
            <v>12</v>
          </cell>
          <cell r="B9" t="str">
            <v>Bahamas</v>
          </cell>
          <cell r="C9">
            <v>1860</v>
          </cell>
          <cell r="D9">
            <v>1900</v>
          </cell>
          <cell r="E9">
            <v>1930</v>
          </cell>
          <cell r="F9">
            <v>1930</v>
          </cell>
          <cell r="G9">
            <v>1940</v>
          </cell>
        </row>
        <row r="10">
          <cell r="A10">
            <v>16</v>
          </cell>
          <cell r="B10" t="str">
            <v>Bangladesh</v>
          </cell>
          <cell r="C10">
            <v>1720</v>
          </cell>
          <cell r="D10">
            <v>1730</v>
          </cell>
          <cell r="E10">
            <v>1740</v>
          </cell>
          <cell r="F10">
            <v>1750</v>
          </cell>
          <cell r="G10">
            <v>1770</v>
          </cell>
        </row>
        <row r="11">
          <cell r="A11">
            <v>14</v>
          </cell>
          <cell r="B11" t="str">
            <v>Barbados</v>
          </cell>
          <cell r="C11">
            <v>1890</v>
          </cell>
          <cell r="D11">
            <v>1920</v>
          </cell>
          <cell r="E11">
            <v>1950</v>
          </cell>
          <cell r="F11">
            <v>1960</v>
          </cell>
          <cell r="G11">
            <v>1980</v>
          </cell>
        </row>
        <row r="12">
          <cell r="A12">
            <v>23</v>
          </cell>
          <cell r="B12" t="str">
            <v>Belize</v>
          </cell>
          <cell r="C12">
            <v>1740</v>
          </cell>
          <cell r="D12">
            <v>1750</v>
          </cell>
          <cell r="E12">
            <v>1770</v>
          </cell>
          <cell r="F12">
            <v>1780</v>
          </cell>
          <cell r="G12">
            <v>1800</v>
          </cell>
        </row>
        <row r="13">
          <cell r="A13">
            <v>53</v>
          </cell>
          <cell r="B13" t="str">
            <v>Benin</v>
          </cell>
          <cell r="C13">
            <v>1800</v>
          </cell>
          <cell r="D13">
            <v>1790</v>
          </cell>
          <cell r="E13">
            <v>1780</v>
          </cell>
          <cell r="F13">
            <v>1790</v>
          </cell>
          <cell r="G13">
            <v>1800</v>
          </cell>
        </row>
        <row r="14">
          <cell r="A14">
            <v>17</v>
          </cell>
          <cell r="B14" t="str">
            <v>Bermuda</v>
          </cell>
          <cell r="C14">
            <v>1930</v>
          </cell>
          <cell r="D14">
            <v>1960</v>
          </cell>
          <cell r="E14">
            <v>1950</v>
          </cell>
          <cell r="F14">
            <v>1960</v>
          </cell>
          <cell r="G14">
            <v>1960</v>
          </cell>
        </row>
        <row r="15">
          <cell r="A15">
            <v>19</v>
          </cell>
          <cell r="B15" t="str">
            <v>Bolivia</v>
          </cell>
          <cell r="C15">
            <v>1750</v>
          </cell>
          <cell r="D15">
            <v>1750</v>
          </cell>
          <cell r="E15">
            <v>1760</v>
          </cell>
          <cell r="F15">
            <v>1770</v>
          </cell>
          <cell r="G15">
            <v>1780</v>
          </cell>
        </row>
        <row r="16">
          <cell r="A16">
            <v>20</v>
          </cell>
          <cell r="B16" t="str">
            <v>Botswana</v>
          </cell>
          <cell r="C16">
            <v>1790</v>
          </cell>
          <cell r="D16">
            <v>1800</v>
          </cell>
          <cell r="E16">
            <v>1830</v>
          </cell>
          <cell r="F16">
            <v>1850</v>
          </cell>
          <cell r="G16">
            <v>1860</v>
          </cell>
        </row>
        <row r="17">
          <cell r="A17">
            <v>21</v>
          </cell>
          <cell r="B17" t="str">
            <v>Brazil</v>
          </cell>
          <cell r="C17">
            <v>1840</v>
          </cell>
          <cell r="D17">
            <v>1850</v>
          </cell>
          <cell r="E17">
            <v>1880</v>
          </cell>
          <cell r="F17">
            <v>1890</v>
          </cell>
          <cell r="G17">
            <v>1900</v>
          </cell>
        </row>
        <row r="18">
          <cell r="A18">
            <v>26</v>
          </cell>
          <cell r="B18" t="str">
            <v>Brunei Darussalam</v>
          </cell>
          <cell r="C18">
            <v>1840</v>
          </cell>
          <cell r="D18">
            <v>1870</v>
          </cell>
          <cell r="E18">
            <v>1890</v>
          </cell>
          <cell r="F18">
            <v>1900</v>
          </cell>
          <cell r="G18">
            <v>1910</v>
          </cell>
        </row>
        <row r="19">
          <cell r="A19">
            <v>233</v>
          </cell>
          <cell r="B19" t="str">
            <v>Burkina Faso</v>
          </cell>
          <cell r="C19">
            <v>1800</v>
          </cell>
          <cell r="D19">
            <v>1790</v>
          </cell>
          <cell r="E19">
            <v>1790</v>
          </cell>
          <cell r="F19">
            <v>1800</v>
          </cell>
          <cell r="G19">
            <v>1800</v>
          </cell>
        </row>
        <row r="20">
          <cell r="A20">
            <v>29</v>
          </cell>
          <cell r="B20" t="str">
            <v>Burundi</v>
          </cell>
          <cell r="C20">
            <v>1800</v>
          </cell>
          <cell r="D20">
            <v>1790</v>
          </cell>
          <cell r="E20">
            <v>1790</v>
          </cell>
          <cell r="F20">
            <v>1790</v>
          </cell>
          <cell r="G20">
            <v>1790</v>
          </cell>
        </row>
        <row r="21">
          <cell r="A21">
            <v>115</v>
          </cell>
          <cell r="B21" t="str">
            <v>Cambodia</v>
          </cell>
          <cell r="C21">
            <v>1750</v>
          </cell>
          <cell r="D21">
            <v>1770</v>
          </cell>
          <cell r="E21">
            <v>1710</v>
          </cell>
          <cell r="F21">
            <v>1730</v>
          </cell>
          <cell r="G21">
            <v>1760</v>
          </cell>
        </row>
        <row r="22">
          <cell r="A22">
            <v>32</v>
          </cell>
          <cell r="B22" t="str">
            <v>Cameroon</v>
          </cell>
          <cell r="C22">
            <v>1850</v>
          </cell>
          <cell r="D22">
            <v>1840</v>
          </cell>
          <cell r="E22">
            <v>1840</v>
          </cell>
          <cell r="F22">
            <v>1850</v>
          </cell>
          <cell r="G22">
            <v>1860</v>
          </cell>
        </row>
        <row r="23">
          <cell r="A23">
            <v>35</v>
          </cell>
          <cell r="B23" t="str">
            <v>Cape Verde</v>
          </cell>
          <cell r="C23">
            <v>1820</v>
          </cell>
          <cell r="D23">
            <v>1810</v>
          </cell>
          <cell r="E23">
            <v>1820</v>
          </cell>
          <cell r="F23">
            <v>1840</v>
          </cell>
          <cell r="G23">
            <v>1860</v>
          </cell>
        </row>
        <row r="24">
          <cell r="A24">
            <v>37</v>
          </cell>
          <cell r="B24" t="str">
            <v>Central African Republic</v>
          </cell>
          <cell r="C24">
            <v>1810</v>
          </cell>
          <cell r="D24">
            <v>1800</v>
          </cell>
          <cell r="E24">
            <v>1800</v>
          </cell>
          <cell r="F24">
            <v>1800</v>
          </cell>
          <cell r="G24">
            <v>1800</v>
          </cell>
        </row>
        <row r="25">
          <cell r="A25">
            <v>39</v>
          </cell>
          <cell r="B25" t="str">
            <v>Chad</v>
          </cell>
          <cell r="C25">
            <v>1830</v>
          </cell>
          <cell r="D25">
            <v>1820</v>
          </cell>
          <cell r="E25">
            <v>1820</v>
          </cell>
          <cell r="F25">
            <v>1810</v>
          </cell>
          <cell r="G25">
            <v>1810</v>
          </cell>
        </row>
        <row r="26">
          <cell r="A26">
            <v>40</v>
          </cell>
          <cell r="B26" t="str">
            <v>Chile</v>
          </cell>
          <cell r="C26">
            <v>1860</v>
          </cell>
          <cell r="D26">
            <v>1890</v>
          </cell>
          <cell r="E26">
            <v>1900</v>
          </cell>
          <cell r="F26">
            <v>1910</v>
          </cell>
          <cell r="G26">
            <v>1920</v>
          </cell>
        </row>
        <row r="27">
          <cell r="A27">
            <v>41</v>
          </cell>
          <cell r="B27" t="str">
            <v>China</v>
          </cell>
          <cell r="C27">
            <v>1850</v>
          </cell>
          <cell r="D27">
            <v>1890</v>
          </cell>
          <cell r="E27">
            <v>1910</v>
          </cell>
          <cell r="F27">
            <v>1920</v>
          </cell>
          <cell r="G27">
            <v>1930</v>
          </cell>
        </row>
        <row r="28">
          <cell r="A28">
            <v>44</v>
          </cell>
          <cell r="B28" t="str">
            <v>Colombia</v>
          </cell>
          <cell r="C28">
            <v>1740</v>
          </cell>
          <cell r="D28">
            <v>1770</v>
          </cell>
          <cell r="E28">
            <v>1800</v>
          </cell>
          <cell r="F28">
            <v>1810</v>
          </cell>
          <cell r="G28">
            <v>1820</v>
          </cell>
        </row>
        <row r="29">
          <cell r="A29">
            <v>45</v>
          </cell>
          <cell r="B29" t="str">
            <v>Comoros</v>
          </cell>
          <cell r="C29">
            <v>1790</v>
          </cell>
          <cell r="D29">
            <v>1790</v>
          </cell>
          <cell r="E29">
            <v>1810</v>
          </cell>
          <cell r="F29">
            <v>1820</v>
          </cell>
          <cell r="G29">
            <v>1820</v>
          </cell>
        </row>
        <row r="30">
          <cell r="A30">
            <v>250</v>
          </cell>
          <cell r="B30" t="str">
            <v>Congo, Dem. Republic of</v>
          </cell>
          <cell r="C30">
            <v>1830</v>
          </cell>
          <cell r="D30">
            <v>1830</v>
          </cell>
          <cell r="E30">
            <v>1830</v>
          </cell>
          <cell r="F30">
            <v>1830</v>
          </cell>
          <cell r="G30">
            <v>1830</v>
          </cell>
        </row>
        <row r="31">
          <cell r="A31">
            <v>46</v>
          </cell>
          <cell r="B31" t="str">
            <v>Congo, Republic of</v>
          </cell>
          <cell r="C31">
            <v>1850</v>
          </cell>
          <cell r="D31">
            <v>1840</v>
          </cell>
          <cell r="E31">
            <v>1840</v>
          </cell>
          <cell r="F31">
            <v>1840</v>
          </cell>
          <cell r="G31">
            <v>1840</v>
          </cell>
        </row>
        <row r="32">
          <cell r="A32">
            <v>48</v>
          </cell>
          <cell r="B32" t="str">
            <v>Costa Rica</v>
          </cell>
          <cell r="C32">
            <v>1860</v>
          </cell>
          <cell r="D32">
            <v>1890</v>
          </cell>
          <cell r="E32">
            <v>1900</v>
          </cell>
          <cell r="F32">
            <v>1910</v>
          </cell>
          <cell r="G32">
            <v>1930</v>
          </cell>
        </row>
        <row r="33">
          <cell r="A33">
            <v>107</v>
          </cell>
          <cell r="B33" t="str">
            <v>Côte d'Ivoire</v>
          </cell>
          <cell r="C33">
            <v>1820</v>
          </cell>
          <cell r="D33">
            <v>1820</v>
          </cell>
          <cell r="E33">
            <v>1830</v>
          </cell>
          <cell r="F33">
            <v>1840</v>
          </cell>
          <cell r="G33">
            <v>1850</v>
          </cell>
        </row>
        <row r="34">
          <cell r="A34">
            <v>49</v>
          </cell>
          <cell r="B34" t="str">
            <v>Cuba</v>
          </cell>
          <cell r="C34">
            <v>1880</v>
          </cell>
          <cell r="D34">
            <v>1930</v>
          </cell>
          <cell r="E34">
            <v>1950</v>
          </cell>
          <cell r="F34">
            <v>1950</v>
          </cell>
          <cell r="G34">
            <v>1960</v>
          </cell>
        </row>
        <row r="35">
          <cell r="A35">
            <v>50</v>
          </cell>
          <cell r="B35" t="str">
            <v>Cyprus</v>
          </cell>
          <cell r="C35">
            <v>1940</v>
          </cell>
          <cell r="D35">
            <v>1960</v>
          </cell>
          <cell r="E35">
            <v>1960</v>
          </cell>
          <cell r="F35">
            <v>1970</v>
          </cell>
          <cell r="G35">
            <v>1980</v>
          </cell>
        </row>
        <row r="36">
          <cell r="A36">
            <v>72</v>
          </cell>
          <cell r="B36" t="str">
            <v>Djibouti</v>
          </cell>
          <cell r="C36">
            <v>1750</v>
          </cell>
          <cell r="D36">
            <v>1760</v>
          </cell>
          <cell r="E36">
            <v>1760</v>
          </cell>
          <cell r="F36">
            <v>1760</v>
          </cell>
          <cell r="G36">
            <v>1760</v>
          </cell>
        </row>
        <row r="37">
          <cell r="A37">
            <v>55</v>
          </cell>
          <cell r="B37" t="str">
            <v>Dominica</v>
          </cell>
          <cell r="C37">
            <v>1870</v>
          </cell>
          <cell r="D37">
            <v>1890</v>
          </cell>
          <cell r="E37">
            <v>1910</v>
          </cell>
          <cell r="F37">
            <v>1920</v>
          </cell>
          <cell r="G37">
            <v>1930</v>
          </cell>
        </row>
        <row r="38">
          <cell r="A38">
            <v>56</v>
          </cell>
          <cell r="B38" t="str">
            <v>Dominican Republic</v>
          </cell>
          <cell r="C38">
            <v>1850</v>
          </cell>
          <cell r="D38">
            <v>1880</v>
          </cell>
          <cell r="E38">
            <v>1900</v>
          </cell>
          <cell r="F38">
            <v>1910</v>
          </cell>
          <cell r="G38">
            <v>1920</v>
          </cell>
        </row>
        <row r="39">
          <cell r="A39">
            <v>58</v>
          </cell>
          <cell r="B39" t="str">
            <v>Ecuador</v>
          </cell>
          <cell r="C39">
            <v>1740</v>
          </cell>
          <cell r="D39">
            <v>1750</v>
          </cell>
          <cell r="E39">
            <v>1790</v>
          </cell>
          <cell r="F39">
            <v>1800</v>
          </cell>
          <cell r="G39">
            <v>1820</v>
          </cell>
        </row>
        <row r="40">
          <cell r="A40">
            <v>59</v>
          </cell>
          <cell r="B40" t="str">
            <v>Egypt</v>
          </cell>
          <cell r="C40">
            <v>1870</v>
          </cell>
          <cell r="D40">
            <v>1860</v>
          </cell>
          <cell r="E40">
            <v>1870</v>
          </cell>
          <cell r="F40">
            <v>1890</v>
          </cell>
          <cell r="G40">
            <v>1900</v>
          </cell>
        </row>
        <row r="41">
          <cell r="A41">
            <v>60</v>
          </cell>
          <cell r="B41" t="str">
            <v>El Salvador</v>
          </cell>
          <cell r="C41">
            <v>1730</v>
          </cell>
          <cell r="D41">
            <v>1740</v>
          </cell>
          <cell r="E41">
            <v>1770</v>
          </cell>
          <cell r="F41">
            <v>1790</v>
          </cell>
          <cell r="G41">
            <v>1800</v>
          </cell>
        </row>
        <row r="42">
          <cell r="A42">
            <v>178</v>
          </cell>
          <cell r="B42" t="str">
            <v>Eritrea</v>
          </cell>
          <cell r="F42">
            <v>1720</v>
          </cell>
          <cell r="G42">
            <v>1730</v>
          </cell>
        </row>
        <row r="43">
          <cell r="A43">
            <v>238</v>
          </cell>
          <cell r="B43" t="str">
            <v>Ethiopia</v>
          </cell>
          <cell r="F43">
            <v>1710</v>
          </cell>
          <cell r="G43">
            <v>1720</v>
          </cell>
        </row>
        <row r="44">
          <cell r="A44">
            <v>66</v>
          </cell>
          <cell r="B44" t="str">
            <v>Fiji Islands</v>
          </cell>
          <cell r="C44">
            <v>1870</v>
          </cell>
          <cell r="D44">
            <v>1880</v>
          </cell>
          <cell r="E44">
            <v>1890</v>
          </cell>
          <cell r="F44">
            <v>1900</v>
          </cell>
          <cell r="G44">
            <v>1910</v>
          </cell>
        </row>
        <row r="45">
          <cell r="A45">
            <v>70</v>
          </cell>
          <cell r="B45" t="str">
            <v>French Polynesia</v>
          </cell>
          <cell r="C45">
            <v>1830</v>
          </cell>
          <cell r="D45">
            <v>1880</v>
          </cell>
          <cell r="E45">
            <v>1900</v>
          </cell>
          <cell r="F45">
            <v>1920</v>
          </cell>
          <cell r="G45">
            <v>1920</v>
          </cell>
        </row>
        <row r="46">
          <cell r="A46">
            <v>74</v>
          </cell>
          <cell r="B46" t="str">
            <v>Gabon</v>
          </cell>
          <cell r="C46">
            <v>1870</v>
          </cell>
          <cell r="D46">
            <v>1830</v>
          </cell>
          <cell r="E46">
            <v>1830</v>
          </cell>
          <cell r="F46">
            <v>1830</v>
          </cell>
          <cell r="G46">
            <v>1850</v>
          </cell>
        </row>
        <row r="47">
          <cell r="A47">
            <v>75</v>
          </cell>
          <cell r="B47" t="str">
            <v xml:space="preserve">Gambia </v>
          </cell>
          <cell r="C47">
            <v>1840</v>
          </cell>
          <cell r="D47">
            <v>1830</v>
          </cell>
          <cell r="E47">
            <v>1840</v>
          </cell>
          <cell r="F47">
            <v>1840</v>
          </cell>
          <cell r="G47">
            <v>1850</v>
          </cell>
        </row>
        <row r="48">
          <cell r="A48">
            <v>81</v>
          </cell>
          <cell r="B48" t="str">
            <v>Ghana</v>
          </cell>
          <cell r="C48">
            <v>1820</v>
          </cell>
          <cell r="D48">
            <v>1810</v>
          </cell>
          <cell r="E48">
            <v>1830</v>
          </cell>
          <cell r="F48">
            <v>1840</v>
          </cell>
          <cell r="G48">
            <v>1860</v>
          </cell>
        </row>
        <row r="49">
          <cell r="A49">
            <v>86</v>
          </cell>
          <cell r="B49" t="str">
            <v>Grenada</v>
          </cell>
          <cell r="C49">
            <v>1840</v>
          </cell>
          <cell r="D49">
            <v>1870</v>
          </cell>
          <cell r="E49">
            <v>1880</v>
          </cell>
          <cell r="F49">
            <v>1900</v>
          </cell>
          <cell r="G49">
            <v>1910</v>
          </cell>
        </row>
        <row r="50">
          <cell r="A50">
            <v>89</v>
          </cell>
          <cell r="B50" t="str">
            <v>Guatemala</v>
          </cell>
          <cell r="C50">
            <v>1740</v>
          </cell>
          <cell r="D50">
            <v>1730</v>
          </cell>
          <cell r="E50">
            <v>1740</v>
          </cell>
          <cell r="F50">
            <v>1740</v>
          </cell>
          <cell r="G50">
            <v>1750</v>
          </cell>
        </row>
        <row r="51">
          <cell r="A51">
            <v>90</v>
          </cell>
          <cell r="B51" t="str">
            <v>Guinea</v>
          </cell>
          <cell r="C51">
            <v>1820</v>
          </cell>
          <cell r="D51">
            <v>1810</v>
          </cell>
          <cell r="E51">
            <v>1820</v>
          </cell>
          <cell r="F51">
            <v>1830</v>
          </cell>
          <cell r="G51">
            <v>1830</v>
          </cell>
        </row>
        <row r="52">
          <cell r="A52">
            <v>175</v>
          </cell>
          <cell r="B52" t="str">
            <v>Guinea-Bissau</v>
          </cell>
          <cell r="C52">
            <v>1840</v>
          </cell>
          <cell r="D52">
            <v>1820</v>
          </cell>
          <cell r="E52">
            <v>1810</v>
          </cell>
          <cell r="F52">
            <v>1810</v>
          </cell>
          <cell r="G52">
            <v>1800</v>
          </cell>
        </row>
        <row r="53">
          <cell r="A53">
            <v>91</v>
          </cell>
          <cell r="B53" t="str">
            <v>Guyana</v>
          </cell>
          <cell r="C53">
            <v>1770</v>
          </cell>
          <cell r="D53">
            <v>1820</v>
          </cell>
          <cell r="E53">
            <v>1850</v>
          </cell>
          <cell r="F53">
            <v>1870</v>
          </cell>
          <cell r="G53">
            <v>1880</v>
          </cell>
        </row>
        <row r="54">
          <cell r="A54">
            <v>93</v>
          </cell>
          <cell r="B54" t="str">
            <v>Haiti</v>
          </cell>
          <cell r="C54">
            <v>1920</v>
          </cell>
          <cell r="D54">
            <v>1910</v>
          </cell>
          <cell r="E54">
            <v>1910</v>
          </cell>
          <cell r="F54">
            <v>1930</v>
          </cell>
          <cell r="G54">
            <v>1930</v>
          </cell>
        </row>
        <row r="55">
          <cell r="A55">
            <v>95</v>
          </cell>
          <cell r="B55" t="str">
            <v>Honduras</v>
          </cell>
          <cell r="C55">
            <v>1720</v>
          </cell>
          <cell r="D55">
            <v>1730</v>
          </cell>
          <cell r="E55">
            <v>1750</v>
          </cell>
          <cell r="F55">
            <v>1760</v>
          </cell>
          <cell r="G55">
            <v>1770</v>
          </cell>
        </row>
        <row r="56">
          <cell r="A56">
            <v>100</v>
          </cell>
          <cell r="B56" t="str">
            <v>India</v>
          </cell>
          <cell r="C56">
            <v>1770</v>
          </cell>
          <cell r="D56">
            <v>1780</v>
          </cell>
          <cell r="E56">
            <v>1790</v>
          </cell>
          <cell r="F56">
            <v>1800</v>
          </cell>
          <cell r="G56">
            <v>1810</v>
          </cell>
        </row>
        <row r="57">
          <cell r="A57">
            <v>101</v>
          </cell>
          <cell r="B57" t="str">
            <v>Indonesia</v>
          </cell>
          <cell r="C57">
            <v>1750</v>
          </cell>
          <cell r="D57">
            <v>1770</v>
          </cell>
          <cell r="E57">
            <v>1810</v>
          </cell>
          <cell r="F57">
            <v>1820</v>
          </cell>
          <cell r="G57">
            <v>1840</v>
          </cell>
        </row>
        <row r="58">
          <cell r="A58">
            <v>102</v>
          </cell>
          <cell r="B58" t="str">
            <v>Iran, Islamic Rep. of</v>
          </cell>
          <cell r="C58">
            <v>1750</v>
          </cell>
          <cell r="D58">
            <v>1750</v>
          </cell>
          <cell r="E58">
            <v>1760</v>
          </cell>
          <cell r="F58">
            <v>1790</v>
          </cell>
          <cell r="G58">
            <v>1840</v>
          </cell>
        </row>
        <row r="59">
          <cell r="A59">
            <v>109</v>
          </cell>
          <cell r="B59" t="str">
            <v>Jamaica</v>
          </cell>
          <cell r="C59">
            <v>1830</v>
          </cell>
          <cell r="D59">
            <v>1870</v>
          </cell>
          <cell r="E59">
            <v>1900</v>
          </cell>
          <cell r="F59">
            <v>1910</v>
          </cell>
          <cell r="G59">
            <v>1920</v>
          </cell>
        </row>
        <row r="60">
          <cell r="A60">
            <v>112</v>
          </cell>
          <cell r="B60" t="str">
            <v>Jordan</v>
          </cell>
          <cell r="C60">
            <v>1740</v>
          </cell>
          <cell r="D60">
            <v>1730</v>
          </cell>
          <cell r="E60">
            <v>1750</v>
          </cell>
          <cell r="F60">
            <v>1790</v>
          </cell>
          <cell r="G60">
            <v>1800</v>
          </cell>
        </row>
        <row r="61">
          <cell r="A61">
            <v>114</v>
          </cell>
          <cell r="B61" t="str">
            <v>Kenya</v>
          </cell>
          <cell r="C61">
            <v>1780</v>
          </cell>
          <cell r="D61">
            <v>1770</v>
          </cell>
          <cell r="E61">
            <v>1790</v>
          </cell>
          <cell r="F61">
            <v>1820</v>
          </cell>
          <cell r="G61">
            <v>1830</v>
          </cell>
        </row>
        <row r="62">
          <cell r="A62">
            <v>83</v>
          </cell>
          <cell r="B62" t="str">
            <v>Kiribati</v>
          </cell>
          <cell r="C62">
            <v>1770</v>
          </cell>
          <cell r="D62">
            <v>1780</v>
          </cell>
          <cell r="E62">
            <v>1800</v>
          </cell>
          <cell r="F62">
            <v>1800</v>
          </cell>
          <cell r="G62">
            <v>1800</v>
          </cell>
        </row>
        <row r="63">
          <cell r="A63">
            <v>116</v>
          </cell>
          <cell r="B63" t="str">
            <v>Korea, Dem People's Rep.</v>
          </cell>
          <cell r="C63">
            <v>1830</v>
          </cell>
          <cell r="D63">
            <v>1880</v>
          </cell>
          <cell r="E63">
            <v>1900</v>
          </cell>
          <cell r="F63">
            <v>1900</v>
          </cell>
          <cell r="G63">
            <v>1900</v>
          </cell>
        </row>
        <row r="64">
          <cell r="A64">
            <v>117</v>
          </cell>
          <cell r="B64" t="str">
            <v>Korea, Republic of</v>
          </cell>
          <cell r="C64">
            <v>1830</v>
          </cell>
          <cell r="D64">
            <v>1870</v>
          </cell>
          <cell r="E64">
            <v>1920</v>
          </cell>
          <cell r="F64">
            <v>1920</v>
          </cell>
          <cell r="G64">
            <v>1930</v>
          </cell>
        </row>
        <row r="65">
          <cell r="A65">
            <v>118</v>
          </cell>
          <cell r="B65" t="str">
            <v>Kuwait</v>
          </cell>
          <cell r="C65">
            <v>1840</v>
          </cell>
          <cell r="D65">
            <v>1880</v>
          </cell>
          <cell r="E65">
            <v>1900</v>
          </cell>
          <cell r="F65">
            <v>1970</v>
          </cell>
          <cell r="G65">
            <v>1980</v>
          </cell>
        </row>
        <row r="66">
          <cell r="A66">
            <v>120</v>
          </cell>
          <cell r="B66" t="str">
            <v>Lao People's Dem Rep</v>
          </cell>
          <cell r="C66">
            <v>1730</v>
          </cell>
          <cell r="D66">
            <v>1730</v>
          </cell>
          <cell r="E66">
            <v>1700</v>
          </cell>
          <cell r="F66">
            <v>1710</v>
          </cell>
          <cell r="G66">
            <v>1720</v>
          </cell>
        </row>
        <row r="67">
          <cell r="A67">
            <v>121</v>
          </cell>
          <cell r="B67" t="str">
            <v>Lebanon</v>
          </cell>
          <cell r="C67">
            <v>1850</v>
          </cell>
          <cell r="D67">
            <v>1870</v>
          </cell>
          <cell r="E67">
            <v>1890</v>
          </cell>
          <cell r="F67">
            <v>1900</v>
          </cell>
          <cell r="G67">
            <v>1920</v>
          </cell>
        </row>
        <row r="68">
          <cell r="A68">
            <v>122</v>
          </cell>
          <cell r="B68" t="str">
            <v>Lesotho</v>
          </cell>
          <cell r="C68">
            <v>1830</v>
          </cell>
          <cell r="D68">
            <v>1820</v>
          </cell>
          <cell r="E68">
            <v>1830</v>
          </cell>
          <cell r="F68">
            <v>1840</v>
          </cell>
          <cell r="G68">
            <v>1850</v>
          </cell>
        </row>
        <row r="69">
          <cell r="A69">
            <v>123</v>
          </cell>
          <cell r="B69" t="str">
            <v>Liberia</v>
          </cell>
          <cell r="C69">
            <v>1820</v>
          </cell>
          <cell r="D69">
            <v>1820</v>
          </cell>
          <cell r="E69">
            <v>1820</v>
          </cell>
          <cell r="F69">
            <v>1820</v>
          </cell>
          <cell r="G69">
            <v>1820</v>
          </cell>
        </row>
        <row r="70">
          <cell r="A70">
            <v>124</v>
          </cell>
          <cell r="B70" t="str">
            <v>Libyan Arab Jamahiriya</v>
          </cell>
          <cell r="C70">
            <v>1810</v>
          </cell>
          <cell r="D70">
            <v>1810</v>
          </cell>
          <cell r="E70">
            <v>1850</v>
          </cell>
          <cell r="F70">
            <v>1880</v>
          </cell>
          <cell r="G70">
            <v>1900</v>
          </cell>
        </row>
        <row r="71">
          <cell r="A71">
            <v>129</v>
          </cell>
          <cell r="B71" t="str">
            <v>Madagascar</v>
          </cell>
          <cell r="C71">
            <v>1800</v>
          </cell>
          <cell r="D71">
            <v>1800</v>
          </cell>
          <cell r="E71">
            <v>1800</v>
          </cell>
          <cell r="F71">
            <v>1800</v>
          </cell>
          <cell r="G71">
            <v>1800</v>
          </cell>
        </row>
        <row r="72">
          <cell r="A72">
            <v>130</v>
          </cell>
          <cell r="B72" t="str">
            <v>Malawi</v>
          </cell>
          <cell r="C72">
            <v>1790</v>
          </cell>
          <cell r="D72">
            <v>1780</v>
          </cell>
          <cell r="E72">
            <v>1790</v>
          </cell>
          <cell r="F72">
            <v>1800</v>
          </cell>
          <cell r="G72">
            <v>1790</v>
          </cell>
        </row>
        <row r="73">
          <cell r="A73">
            <v>131</v>
          </cell>
          <cell r="B73" t="str">
            <v>Malaysia</v>
          </cell>
          <cell r="C73">
            <v>1770</v>
          </cell>
          <cell r="D73">
            <v>1810</v>
          </cell>
          <cell r="E73">
            <v>1830</v>
          </cell>
          <cell r="F73">
            <v>1830</v>
          </cell>
          <cell r="G73">
            <v>1840</v>
          </cell>
        </row>
        <row r="74">
          <cell r="A74">
            <v>132</v>
          </cell>
          <cell r="B74" t="str">
            <v>Maldives</v>
          </cell>
          <cell r="C74">
            <v>1840</v>
          </cell>
          <cell r="D74">
            <v>1830</v>
          </cell>
          <cell r="E74">
            <v>1820</v>
          </cell>
          <cell r="F74">
            <v>1830</v>
          </cell>
          <cell r="G74">
            <v>1830</v>
          </cell>
        </row>
        <row r="75">
          <cell r="A75">
            <v>133</v>
          </cell>
          <cell r="B75" t="str">
            <v>Mali</v>
          </cell>
          <cell r="C75">
            <v>1820</v>
          </cell>
          <cell r="D75">
            <v>1820</v>
          </cell>
          <cell r="E75">
            <v>1810</v>
          </cell>
          <cell r="F75">
            <v>1800</v>
          </cell>
          <cell r="G75">
            <v>1800</v>
          </cell>
        </row>
        <row r="76">
          <cell r="A76">
            <v>136</v>
          </cell>
          <cell r="B76" t="str">
            <v>Mauritania</v>
          </cell>
          <cell r="C76">
            <v>1840</v>
          </cell>
          <cell r="D76">
            <v>1830</v>
          </cell>
          <cell r="E76">
            <v>1830</v>
          </cell>
          <cell r="F76">
            <v>1830</v>
          </cell>
          <cell r="G76">
            <v>1840</v>
          </cell>
        </row>
        <row r="77">
          <cell r="A77">
            <v>137</v>
          </cell>
          <cell r="B77" t="str">
            <v>Mauritius</v>
          </cell>
          <cell r="C77">
            <v>1830</v>
          </cell>
          <cell r="D77">
            <v>1860</v>
          </cell>
          <cell r="E77">
            <v>1890</v>
          </cell>
          <cell r="F77">
            <v>1900</v>
          </cell>
          <cell r="G77">
            <v>1910</v>
          </cell>
        </row>
        <row r="78">
          <cell r="A78">
            <v>138</v>
          </cell>
          <cell r="B78" t="str">
            <v>Mexico</v>
          </cell>
          <cell r="C78">
            <v>1820</v>
          </cell>
          <cell r="D78">
            <v>1840</v>
          </cell>
          <cell r="E78">
            <v>1870</v>
          </cell>
          <cell r="F78">
            <v>1880</v>
          </cell>
          <cell r="G78">
            <v>1890</v>
          </cell>
        </row>
        <row r="79">
          <cell r="A79">
            <v>141</v>
          </cell>
          <cell r="B79" t="str">
            <v>Mongolia</v>
          </cell>
          <cell r="C79">
            <v>1780</v>
          </cell>
          <cell r="D79">
            <v>1790</v>
          </cell>
          <cell r="E79">
            <v>1790</v>
          </cell>
          <cell r="F79">
            <v>1830</v>
          </cell>
          <cell r="G79">
            <v>1860</v>
          </cell>
        </row>
        <row r="80">
          <cell r="A80">
            <v>143</v>
          </cell>
          <cell r="B80" t="str">
            <v>Morocco</v>
          </cell>
          <cell r="C80">
            <v>1760</v>
          </cell>
          <cell r="D80">
            <v>1790</v>
          </cell>
          <cell r="E80">
            <v>1820</v>
          </cell>
          <cell r="F80">
            <v>1850</v>
          </cell>
          <cell r="G80">
            <v>1860</v>
          </cell>
        </row>
        <row r="81">
          <cell r="A81">
            <v>144</v>
          </cell>
          <cell r="B81" t="str">
            <v>Mozambique</v>
          </cell>
          <cell r="C81">
            <v>1890</v>
          </cell>
          <cell r="D81">
            <v>1890</v>
          </cell>
          <cell r="E81">
            <v>1880</v>
          </cell>
          <cell r="F81">
            <v>1890</v>
          </cell>
          <cell r="G81">
            <v>1890</v>
          </cell>
        </row>
        <row r="82">
          <cell r="A82">
            <v>28</v>
          </cell>
          <cell r="B82" t="str">
            <v>Myanmar</v>
          </cell>
          <cell r="C82">
            <v>1750</v>
          </cell>
          <cell r="D82">
            <v>1760</v>
          </cell>
          <cell r="E82">
            <v>1780</v>
          </cell>
          <cell r="F82">
            <v>1800</v>
          </cell>
          <cell r="G82">
            <v>1810</v>
          </cell>
        </row>
        <row r="83">
          <cell r="A83">
            <v>147</v>
          </cell>
          <cell r="B83" t="str">
            <v>Namibia</v>
          </cell>
          <cell r="C83">
            <v>1810</v>
          </cell>
          <cell r="D83">
            <v>1800</v>
          </cell>
          <cell r="E83">
            <v>1810</v>
          </cell>
          <cell r="F83">
            <v>1810</v>
          </cell>
          <cell r="G83">
            <v>1820</v>
          </cell>
        </row>
        <row r="84">
          <cell r="A84">
            <v>149</v>
          </cell>
          <cell r="B84" t="str">
            <v>Nepal</v>
          </cell>
          <cell r="C84">
            <v>1800</v>
          </cell>
          <cell r="D84">
            <v>1800</v>
          </cell>
          <cell r="E84">
            <v>1800</v>
          </cell>
          <cell r="F84">
            <v>1800</v>
          </cell>
          <cell r="G84">
            <v>1810</v>
          </cell>
        </row>
        <row r="85">
          <cell r="A85">
            <v>151</v>
          </cell>
          <cell r="B85" t="str">
            <v>Netherlands Antilles</v>
          </cell>
          <cell r="C85">
            <v>1880</v>
          </cell>
          <cell r="D85">
            <v>1900</v>
          </cell>
          <cell r="E85">
            <v>1910</v>
          </cell>
          <cell r="F85">
            <v>1910</v>
          </cell>
          <cell r="G85">
            <v>1920</v>
          </cell>
        </row>
        <row r="86">
          <cell r="A86">
            <v>153</v>
          </cell>
          <cell r="B86" t="str">
            <v>New Caledonia</v>
          </cell>
          <cell r="C86">
            <v>1870</v>
          </cell>
          <cell r="D86">
            <v>1890</v>
          </cell>
          <cell r="E86">
            <v>1910</v>
          </cell>
          <cell r="F86">
            <v>1920</v>
          </cell>
          <cell r="G86">
            <v>1920</v>
          </cell>
        </row>
        <row r="87">
          <cell r="A87">
            <v>157</v>
          </cell>
          <cell r="B87" t="str">
            <v>Nicaragua</v>
          </cell>
          <cell r="C87">
            <v>1780</v>
          </cell>
          <cell r="D87">
            <v>1780</v>
          </cell>
          <cell r="E87">
            <v>1800</v>
          </cell>
          <cell r="F87">
            <v>1800</v>
          </cell>
          <cell r="G87">
            <v>1810</v>
          </cell>
        </row>
        <row r="88">
          <cell r="A88">
            <v>158</v>
          </cell>
          <cell r="B88" t="str">
            <v>Niger</v>
          </cell>
          <cell r="C88">
            <v>1800</v>
          </cell>
          <cell r="D88">
            <v>1800</v>
          </cell>
          <cell r="E88">
            <v>1800</v>
          </cell>
          <cell r="F88">
            <v>1800</v>
          </cell>
          <cell r="G88">
            <v>1800</v>
          </cell>
        </row>
        <row r="89">
          <cell r="A89">
            <v>159</v>
          </cell>
          <cell r="B89" t="str">
            <v>Nigeria</v>
          </cell>
          <cell r="C89">
            <v>1820</v>
          </cell>
          <cell r="D89">
            <v>1810</v>
          </cell>
          <cell r="E89">
            <v>1810</v>
          </cell>
          <cell r="F89">
            <v>1820</v>
          </cell>
          <cell r="G89">
            <v>1820</v>
          </cell>
        </row>
        <row r="90">
          <cell r="A90">
            <v>165</v>
          </cell>
          <cell r="B90" t="str">
            <v>Pakistan</v>
          </cell>
          <cell r="C90">
            <v>1760</v>
          </cell>
          <cell r="D90">
            <v>1760</v>
          </cell>
          <cell r="E90">
            <v>1750</v>
          </cell>
          <cell r="F90">
            <v>1760</v>
          </cell>
          <cell r="G90">
            <v>1760</v>
          </cell>
        </row>
        <row r="91">
          <cell r="A91">
            <v>299</v>
          </cell>
          <cell r="B91" t="str">
            <v>Palestine, Occupied Tr.</v>
          </cell>
          <cell r="E91">
            <v>1740</v>
          </cell>
          <cell r="F91">
            <v>1740</v>
          </cell>
          <cell r="G91">
            <v>1740</v>
          </cell>
        </row>
        <row r="92">
          <cell r="A92">
            <v>166</v>
          </cell>
          <cell r="B92" t="str">
            <v>Panama</v>
          </cell>
          <cell r="C92">
            <v>1750</v>
          </cell>
          <cell r="D92">
            <v>1780</v>
          </cell>
          <cell r="E92">
            <v>1810</v>
          </cell>
          <cell r="F92">
            <v>1820</v>
          </cell>
          <cell r="G92">
            <v>1830</v>
          </cell>
        </row>
        <row r="93">
          <cell r="A93">
            <v>168</v>
          </cell>
          <cell r="B93" t="str">
            <v>Papua New Guinea</v>
          </cell>
          <cell r="C93">
            <v>1760</v>
          </cell>
          <cell r="D93">
            <v>1760</v>
          </cell>
          <cell r="E93">
            <v>1770</v>
          </cell>
          <cell r="F93">
            <v>1770</v>
          </cell>
          <cell r="G93">
            <v>1780</v>
          </cell>
        </row>
        <row r="94">
          <cell r="A94">
            <v>169</v>
          </cell>
          <cell r="B94" t="str">
            <v>Paraguay</v>
          </cell>
          <cell r="C94">
            <v>1790</v>
          </cell>
          <cell r="D94">
            <v>1810</v>
          </cell>
          <cell r="E94">
            <v>1810</v>
          </cell>
          <cell r="F94">
            <v>1830</v>
          </cell>
          <cell r="G94">
            <v>1840</v>
          </cell>
        </row>
        <row r="95">
          <cell r="A95">
            <v>170</v>
          </cell>
          <cell r="B95" t="str">
            <v>Peru</v>
          </cell>
          <cell r="C95">
            <v>1750</v>
          </cell>
          <cell r="D95">
            <v>1760</v>
          </cell>
          <cell r="E95">
            <v>1790</v>
          </cell>
          <cell r="F95">
            <v>1800</v>
          </cell>
          <cell r="G95">
            <v>1810</v>
          </cell>
        </row>
        <row r="96">
          <cell r="A96">
            <v>171</v>
          </cell>
          <cell r="B96" t="str">
            <v>Philippines</v>
          </cell>
          <cell r="C96">
            <v>1740</v>
          </cell>
          <cell r="D96">
            <v>1760</v>
          </cell>
          <cell r="E96">
            <v>1770</v>
          </cell>
          <cell r="F96">
            <v>1780</v>
          </cell>
          <cell r="G96">
            <v>1800</v>
          </cell>
        </row>
        <row r="97">
          <cell r="A97">
            <v>184</v>
          </cell>
          <cell r="B97" t="str">
            <v>Rwanda</v>
          </cell>
          <cell r="C97">
            <v>1740</v>
          </cell>
          <cell r="D97">
            <v>1730</v>
          </cell>
          <cell r="E97">
            <v>1760</v>
          </cell>
          <cell r="F97">
            <v>1760</v>
          </cell>
          <cell r="G97">
            <v>1750</v>
          </cell>
        </row>
        <row r="98">
          <cell r="A98">
            <v>188</v>
          </cell>
          <cell r="B98" t="str">
            <v>Saint Kitts and Nevis</v>
          </cell>
          <cell r="C98">
            <v>1840</v>
          </cell>
          <cell r="D98">
            <v>1870</v>
          </cell>
          <cell r="E98">
            <v>1880</v>
          </cell>
          <cell r="F98">
            <v>1900</v>
          </cell>
          <cell r="G98">
            <v>1910</v>
          </cell>
        </row>
        <row r="99">
          <cell r="A99">
            <v>189</v>
          </cell>
          <cell r="B99" t="str">
            <v>Saint Lucia</v>
          </cell>
          <cell r="C99">
            <v>1790</v>
          </cell>
          <cell r="D99">
            <v>1830</v>
          </cell>
          <cell r="E99">
            <v>1860</v>
          </cell>
          <cell r="F99">
            <v>1870</v>
          </cell>
          <cell r="G99">
            <v>1900</v>
          </cell>
        </row>
        <row r="100">
          <cell r="A100">
            <v>191</v>
          </cell>
          <cell r="B100" t="str">
            <v>Saint Vincent/Grenadines</v>
          </cell>
          <cell r="C100">
            <v>1780</v>
          </cell>
          <cell r="D100">
            <v>1830</v>
          </cell>
          <cell r="E100">
            <v>1860</v>
          </cell>
          <cell r="F100">
            <v>1880</v>
          </cell>
          <cell r="G100">
            <v>1900</v>
          </cell>
        </row>
        <row r="101">
          <cell r="A101">
            <v>193</v>
          </cell>
          <cell r="B101" t="str">
            <v>Sao Tome and Principe</v>
          </cell>
          <cell r="C101">
            <v>1740</v>
          </cell>
          <cell r="D101">
            <v>1730</v>
          </cell>
          <cell r="E101">
            <v>1760</v>
          </cell>
          <cell r="F101">
            <v>1760</v>
          </cell>
          <cell r="G101">
            <v>1770</v>
          </cell>
        </row>
        <row r="102">
          <cell r="A102">
            <v>194</v>
          </cell>
          <cell r="B102" t="str">
            <v>Saudi Arabia</v>
          </cell>
          <cell r="C102">
            <v>1810</v>
          </cell>
          <cell r="D102">
            <v>1820</v>
          </cell>
          <cell r="E102">
            <v>1850</v>
          </cell>
          <cell r="F102">
            <v>1860</v>
          </cell>
          <cell r="G102">
            <v>1860</v>
          </cell>
        </row>
        <row r="103">
          <cell r="A103">
            <v>195</v>
          </cell>
          <cell r="B103" t="str">
            <v>Senegal</v>
          </cell>
          <cell r="C103">
            <v>1830</v>
          </cell>
          <cell r="D103">
            <v>1820</v>
          </cell>
          <cell r="E103">
            <v>1830</v>
          </cell>
          <cell r="F103">
            <v>1840</v>
          </cell>
          <cell r="G103">
            <v>1850</v>
          </cell>
        </row>
        <row r="104">
          <cell r="A104">
            <v>196</v>
          </cell>
          <cell r="B104" t="str">
            <v>Seychelles</v>
          </cell>
          <cell r="C104">
            <v>1790</v>
          </cell>
          <cell r="D104">
            <v>1790</v>
          </cell>
          <cell r="E104">
            <v>1790</v>
          </cell>
          <cell r="F104">
            <v>1800</v>
          </cell>
          <cell r="G104">
            <v>1800</v>
          </cell>
        </row>
        <row r="105">
          <cell r="A105">
            <v>197</v>
          </cell>
          <cell r="B105" t="str">
            <v>Sierra Leone</v>
          </cell>
          <cell r="C105">
            <v>1830</v>
          </cell>
          <cell r="D105">
            <v>1820</v>
          </cell>
          <cell r="E105">
            <v>1820</v>
          </cell>
          <cell r="F105">
            <v>1820</v>
          </cell>
          <cell r="G105">
            <v>1820</v>
          </cell>
        </row>
        <row r="106">
          <cell r="A106">
            <v>25</v>
          </cell>
          <cell r="B106" t="str">
            <v>Solomon Islands</v>
          </cell>
          <cell r="C106">
            <v>1760</v>
          </cell>
          <cell r="D106">
            <v>1740</v>
          </cell>
          <cell r="E106">
            <v>1760</v>
          </cell>
          <cell r="F106">
            <v>1760</v>
          </cell>
          <cell r="G106">
            <v>1770</v>
          </cell>
        </row>
        <row r="107">
          <cell r="A107">
            <v>38</v>
          </cell>
          <cell r="B107" t="str">
            <v>Sri Lanka</v>
          </cell>
          <cell r="C107">
            <v>1780</v>
          </cell>
          <cell r="D107">
            <v>1800</v>
          </cell>
          <cell r="E107">
            <v>1830</v>
          </cell>
          <cell r="F107">
            <v>1840</v>
          </cell>
          <cell r="G107">
            <v>1860</v>
          </cell>
        </row>
        <row r="108">
          <cell r="A108">
            <v>206</v>
          </cell>
          <cell r="B108" t="str">
            <v>Sudan</v>
          </cell>
          <cell r="C108">
            <v>1810</v>
          </cell>
          <cell r="D108">
            <v>1810</v>
          </cell>
          <cell r="E108">
            <v>1830</v>
          </cell>
          <cell r="F108">
            <v>1830</v>
          </cell>
          <cell r="G108">
            <v>1840</v>
          </cell>
        </row>
        <row r="109">
          <cell r="A109">
            <v>207</v>
          </cell>
          <cell r="B109" t="str">
            <v>Suriname</v>
          </cell>
          <cell r="C109">
            <v>1840</v>
          </cell>
          <cell r="D109">
            <v>1880</v>
          </cell>
          <cell r="E109">
            <v>1900</v>
          </cell>
          <cell r="F109">
            <v>1900</v>
          </cell>
          <cell r="G109">
            <v>1910</v>
          </cell>
        </row>
        <row r="110">
          <cell r="A110">
            <v>209</v>
          </cell>
          <cell r="B110" t="str">
            <v>Swaziland</v>
          </cell>
          <cell r="C110">
            <v>1810</v>
          </cell>
          <cell r="D110">
            <v>1810</v>
          </cell>
          <cell r="E110">
            <v>1820</v>
          </cell>
          <cell r="F110">
            <v>1830</v>
          </cell>
          <cell r="G110">
            <v>1840</v>
          </cell>
        </row>
        <row r="111">
          <cell r="A111">
            <v>212</v>
          </cell>
          <cell r="B111" t="str">
            <v>Syrian Arab Republic</v>
          </cell>
          <cell r="C111">
            <v>1760</v>
          </cell>
          <cell r="D111">
            <v>1750</v>
          </cell>
          <cell r="E111">
            <v>1780</v>
          </cell>
          <cell r="F111">
            <v>1810</v>
          </cell>
          <cell r="G111">
            <v>1840</v>
          </cell>
        </row>
        <row r="112">
          <cell r="A112">
            <v>215</v>
          </cell>
          <cell r="B112" t="str">
            <v>Tanzania, United Rep of</v>
          </cell>
          <cell r="C112">
            <v>1790</v>
          </cell>
          <cell r="D112">
            <v>1790</v>
          </cell>
          <cell r="E112">
            <v>1800</v>
          </cell>
          <cell r="F112">
            <v>1800</v>
          </cell>
          <cell r="G112">
            <v>1810</v>
          </cell>
        </row>
        <row r="113">
          <cell r="A113">
            <v>216</v>
          </cell>
          <cell r="B113" t="str">
            <v>Thailand</v>
          </cell>
          <cell r="C113">
            <v>1740</v>
          </cell>
          <cell r="D113">
            <v>1780</v>
          </cell>
          <cell r="E113">
            <v>1840</v>
          </cell>
          <cell r="F113">
            <v>1850</v>
          </cell>
          <cell r="G113">
            <v>1860</v>
          </cell>
        </row>
        <row r="114">
          <cell r="A114">
            <v>217</v>
          </cell>
          <cell r="B114" t="str">
            <v>Togo</v>
          </cell>
          <cell r="C114">
            <v>1820</v>
          </cell>
          <cell r="D114">
            <v>1810</v>
          </cell>
          <cell r="E114">
            <v>1820</v>
          </cell>
          <cell r="F114">
            <v>1820</v>
          </cell>
          <cell r="G114">
            <v>1830</v>
          </cell>
        </row>
        <row r="115">
          <cell r="A115">
            <v>220</v>
          </cell>
          <cell r="B115" t="str">
            <v>Trinidad and Tobago</v>
          </cell>
          <cell r="C115">
            <v>1860</v>
          </cell>
          <cell r="D115">
            <v>1890</v>
          </cell>
          <cell r="E115">
            <v>1900</v>
          </cell>
          <cell r="F115">
            <v>1920</v>
          </cell>
          <cell r="G115">
            <v>1940</v>
          </cell>
        </row>
        <row r="116">
          <cell r="A116">
            <v>222</v>
          </cell>
          <cell r="B116" t="str">
            <v>Tunisia</v>
          </cell>
          <cell r="C116">
            <v>1780</v>
          </cell>
          <cell r="D116">
            <v>1810</v>
          </cell>
          <cell r="E116">
            <v>1830</v>
          </cell>
          <cell r="F116">
            <v>1860</v>
          </cell>
          <cell r="G116">
            <v>1880</v>
          </cell>
        </row>
        <row r="117">
          <cell r="A117">
            <v>223</v>
          </cell>
          <cell r="B117" t="str">
            <v>Turkey</v>
          </cell>
          <cell r="C117">
            <v>1910</v>
          </cell>
          <cell r="D117">
            <v>1920</v>
          </cell>
          <cell r="E117">
            <v>1940</v>
          </cell>
          <cell r="F117">
            <v>1960</v>
          </cell>
          <cell r="G117">
            <v>1970</v>
          </cell>
        </row>
        <row r="118">
          <cell r="A118">
            <v>226</v>
          </cell>
          <cell r="B118" t="str">
            <v>Uganda</v>
          </cell>
          <cell r="C118">
            <v>1790</v>
          </cell>
          <cell r="D118">
            <v>1790</v>
          </cell>
          <cell r="E118">
            <v>1780</v>
          </cell>
          <cell r="F118">
            <v>1780</v>
          </cell>
          <cell r="G118">
            <v>1770</v>
          </cell>
        </row>
        <row r="119">
          <cell r="A119">
            <v>225</v>
          </cell>
          <cell r="B119" t="str">
            <v>United Arab Emirates</v>
          </cell>
          <cell r="C119">
            <v>1920</v>
          </cell>
          <cell r="D119">
            <v>2000</v>
          </cell>
          <cell r="E119">
            <v>2000</v>
          </cell>
          <cell r="F119">
            <v>2010</v>
          </cell>
          <cell r="G119">
            <v>2030</v>
          </cell>
        </row>
        <row r="120">
          <cell r="A120">
            <v>234</v>
          </cell>
          <cell r="B120" t="str">
            <v>Uruguay</v>
          </cell>
          <cell r="C120">
            <v>1920</v>
          </cell>
          <cell r="D120">
            <v>1910</v>
          </cell>
          <cell r="E120">
            <v>1910</v>
          </cell>
          <cell r="F120">
            <v>1910</v>
          </cell>
          <cell r="G120">
            <v>1910</v>
          </cell>
        </row>
        <row r="121">
          <cell r="A121">
            <v>155</v>
          </cell>
          <cell r="B121" t="str">
            <v>Vanuatu</v>
          </cell>
          <cell r="C121">
            <v>1760</v>
          </cell>
          <cell r="D121">
            <v>1760</v>
          </cell>
          <cell r="E121">
            <v>1760</v>
          </cell>
          <cell r="F121">
            <v>1770</v>
          </cell>
          <cell r="G121">
            <v>1780</v>
          </cell>
        </row>
        <row r="122">
          <cell r="A122">
            <v>236</v>
          </cell>
          <cell r="B122" t="str">
            <v>Venezuela, Boliv Rep of</v>
          </cell>
          <cell r="C122">
            <v>1780</v>
          </cell>
          <cell r="D122">
            <v>1810</v>
          </cell>
          <cell r="E122">
            <v>1820</v>
          </cell>
          <cell r="F122">
            <v>1830</v>
          </cell>
          <cell r="G122">
            <v>1850</v>
          </cell>
        </row>
        <row r="123">
          <cell r="A123">
            <v>237</v>
          </cell>
          <cell r="B123" t="str">
            <v>Viet Nam</v>
          </cell>
          <cell r="C123">
            <v>1730</v>
          </cell>
          <cell r="D123">
            <v>1750</v>
          </cell>
          <cell r="E123">
            <v>1770</v>
          </cell>
          <cell r="F123">
            <v>1800</v>
          </cell>
          <cell r="G123">
            <v>1830</v>
          </cell>
        </row>
        <row r="124">
          <cell r="A124">
            <v>249</v>
          </cell>
          <cell r="B124" t="str">
            <v>Yemen</v>
          </cell>
          <cell r="C124">
            <v>1760</v>
          </cell>
          <cell r="D124">
            <v>1750</v>
          </cell>
          <cell r="E124">
            <v>1740</v>
          </cell>
          <cell r="F124">
            <v>1760</v>
          </cell>
          <cell r="G124">
            <v>1770</v>
          </cell>
        </row>
        <row r="125">
          <cell r="A125">
            <v>251</v>
          </cell>
          <cell r="B125" t="str">
            <v>Zambia</v>
          </cell>
          <cell r="C125">
            <v>1810</v>
          </cell>
          <cell r="D125">
            <v>1810</v>
          </cell>
          <cell r="E125">
            <v>1820</v>
          </cell>
          <cell r="F125">
            <v>1820</v>
          </cell>
          <cell r="G125">
            <v>1820</v>
          </cell>
        </row>
        <row r="126">
          <cell r="A126">
            <v>181</v>
          </cell>
          <cell r="B126" t="str">
            <v>Zimbabwe</v>
          </cell>
          <cell r="C126">
            <v>1800</v>
          </cell>
          <cell r="D126">
            <v>1800</v>
          </cell>
          <cell r="E126">
            <v>1820</v>
          </cell>
          <cell r="F126">
            <v>1830</v>
          </cell>
          <cell r="G126">
            <v>1840</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
      <sheetName val="POLWT"/>
      <sheetName val="POLMA"/>
      <sheetName val="POLOG"/>
      <sheetName val="POLBA"/>
      <sheetName val="POLOT"/>
      <sheetName val="POLRP"/>
      <sheetName val="POLRS"/>
      <sheetName val="POLBS"/>
      <sheetName val="POLMK"/>
      <sheetName val="POLBF"/>
      <sheetName val="POLPK"/>
      <sheetName val="POLPT"/>
      <sheetName val="POLSH"/>
      <sheetName val="POLEG"/>
      <sheetName val="POLSF"/>
      <sheetName val="POLOS"/>
      <sheetName val="POLRI"/>
      <sheetName val="POLWL"/>
    </sheetNames>
    <sheetDataSet>
      <sheetData sheetId="0" refreshError="1">
        <row r="64">
          <cell r="A64" t="str">
            <v>WOOL</v>
          </cell>
          <cell r="B64" t="str">
            <v>Feed ajustment</v>
          </cell>
        </row>
        <row r="65">
          <cell r="A65" t="str">
            <v>MILK</v>
          </cell>
          <cell r="B65" t="str">
            <v>Feed ajustment</v>
          </cell>
          <cell r="E65" t="str">
            <v>Zl mn</v>
          </cell>
          <cell r="F65">
            <v>-29689.026321787198</v>
          </cell>
          <cell r="G65">
            <v>-41209.089572403536</v>
          </cell>
          <cell r="H65">
            <v>-29567.996574519897</v>
          </cell>
          <cell r="I65">
            <v>231363.74814669575</v>
          </cell>
          <cell r="J65">
            <v>1520970.317095442</v>
          </cell>
          <cell r="K65">
            <v>1238132.6016738333</v>
          </cell>
          <cell r="L65">
            <v>-15239.469187737905</v>
          </cell>
          <cell r="M65">
            <v>-1173949.4306175699</v>
          </cell>
          <cell r="N65">
            <v>-266060.65208362252</v>
          </cell>
        </row>
        <row r="66">
          <cell r="A66" t="str">
            <v>BEEF AND VEAL</v>
          </cell>
          <cell r="B66" t="str">
            <v>Feed ajustment</v>
          </cell>
          <cell r="E66" t="str">
            <v>Zl mn</v>
          </cell>
          <cell r="F66">
            <v>-17096.234578083717</v>
          </cell>
          <cell r="G66">
            <v>-23368.582831208278</v>
          </cell>
          <cell r="H66">
            <v>-15179.311484136066</v>
          </cell>
          <cell r="I66">
            <v>105185.89536879292</v>
          </cell>
          <cell r="J66">
            <v>829364.85183217505</v>
          </cell>
          <cell r="K66">
            <v>682447.58288101072</v>
          </cell>
          <cell r="L66">
            <v>-6646.8664977630006</v>
          </cell>
          <cell r="M66">
            <v>-460615.92637570685</v>
          </cell>
          <cell r="N66">
            <v>-109376.36402147092</v>
          </cell>
        </row>
        <row r="67">
          <cell r="A67" t="str">
            <v>PIGMEAT</v>
          </cell>
          <cell r="B67" t="str">
            <v>Feed ajustment</v>
          </cell>
          <cell r="E67" t="str">
            <v>Zl mn</v>
          </cell>
          <cell r="F67">
            <v>-27362.491898915938</v>
          </cell>
          <cell r="G67">
            <v>-21924.437285002597</v>
          </cell>
          <cell r="H67">
            <v>12219.956753753089</v>
          </cell>
          <cell r="I67">
            <v>205172.46787834735</v>
          </cell>
          <cell r="J67">
            <v>1111353.4584735585</v>
          </cell>
          <cell r="K67">
            <v>572179.20600935107</v>
          </cell>
          <cell r="L67">
            <v>-146591.08281782706</v>
          </cell>
          <cell r="M67">
            <v>-1414255.9400687725</v>
          </cell>
          <cell r="N67">
            <v>-599543.88713011937</v>
          </cell>
        </row>
        <row r="68">
          <cell r="A68" t="str">
            <v>POULTRY</v>
          </cell>
          <cell r="B68" t="str">
            <v>Feed ajustment</v>
          </cell>
          <cell r="E68" t="str">
            <v>Zl mn</v>
          </cell>
          <cell r="F68">
            <v>-5929.7088337030991</v>
          </cell>
          <cell r="G68">
            <v>-8607.9608504511671</v>
          </cell>
          <cell r="H68">
            <v>-6923.6173112175393</v>
          </cell>
          <cell r="I68">
            <v>44711.639755294593</v>
          </cell>
          <cell r="J68">
            <v>318382.80196107115</v>
          </cell>
          <cell r="K68">
            <v>284348.68659410888</v>
          </cell>
          <cell r="L68">
            <v>-36868.232783552587</v>
          </cell>
          <cell r="M68">
            <v>-285564.50087626348</v>
          </cell>
          <cell r="N68">
            <v>-89511.260466486332</v>
          </cell>
        </row>
        <row r="69">
          <cell r="A69" t="str">
            <v>SHEEPMEAT</v>
          </cell>
          <cell r="B69" t="str">
            <v>Feed ajustment</v>
          </cell>
          <cell r="E69" t="str">
            <v>Zl mn</v>
          </cell>
          <cell r="F69">
            <v>-548.05654772336004</v>
          </cell>
          <cell r="G69">
            <v>-429.30048312623131</v>
          </cell>
          <cell r="H69">
            <v>322.3873202148846</v>
          </cell>
          <cell r="I69">
            <v>4451.5098131809691</v>
          </cell>
          <cell r="J69">
            <v>20701.713252240159</v>
          </cell>
          <cell r="K69">
            <v>11456.621437275649</v>
          </cell>
          <cell r="L69">
            <v>3130.6348577399608</v>
          </cell>
          <cell r="M69">
            <v>-1722.64485033966</v>
          </cell>
          <cell r="N69">
            <v>-575.72313736416777</v>
          </cell>
        </row>
        <row r="70">
          <cell r="A70" t="str">
            <v>EGGS</v>
          </cell>
          <cell r="B70" t="str">
            <v>Feed ajustment</v>
          </cell>
          <cell r="E70" t="str">
            <v>Zl mn</v>
          </cell>
          <cell r="F70">
            <v>-5835.902183847621</v>
          </cell>
          <cell r="G70">
            <v>-7932.5470767766019</v>
          </cell>
          <cell r="H70">
            <v>-6063.5628275614863</v>
          </cell>
          <cell r="I70">
            <v>40550.739177984433</v>
          </cell>
          <cell r="J70">
            <v>263006.33911050379</v>
          </cell>
          <cell r="K70">
            <v>203917.10178874974</v>
          </cell>
          <cell r="L70">
            <v>-24873.034471563857</v>
          </cell>
          <cell r="M70">
            <v>-208227.78064910363</v>
          </cell>
          <cell r="N70">
            <v>-57723.121010754039</v>
          </cell>
        </row>
        <row r="71">
          <cell r="A71" t="str">
            <v>RICE</v>
          </cell>
          <cell r="B71" t="str">
            <v>Feed ajustment</v>
          </cell>
        </row>
        <row r="73">
          <cell r="A73" t="str">
            <v>BARLEY</v>
          </cell>
          <cell r="B73" t="str">
            <v>Feed ajustment</v>
          </cell>
        </row>
        <row r="74">
          <cell r="A74" t="str">
            <v>SUNFLOWER</v>
          </cell>
          <cell r="B74" t="str">
            <v>Feed ajustment</v>
          </cell>
        </row>
        <row r="75">
          <cell r="A75" t="str">
            <v>SUGAR BEET</v>
          </cell>
          <cell r="B75" t="str">
            <v>Feed ajustment</v>
          </cell>
        </row>
        <row r="76">
          <cell r="A76" t="str">
            <v>OATS</v>
          </cell>
          <cell r="B76" t="str">
            <v>Feed ajustment</v>
          </cell>
        </row>
        <row r="77">
          <cell r="A77" t="str">
            <v>RAPESEED</v>
          </cell>
          <cell r="B77" t="str">
            <v>Feed ajustment</v>
          </cell>
        </row>
        <row r="78">
          <cell r="A78" t="str">
            <v>OILSEED</v>
          </cell>
          <cell r="B78" t="str">
            <v>Feed ajustment</v>
          </cell>
        </row>
        <row r="79">
          <cell r="A79" t="str">
            <v>REFINED SUGAR</v>
          </cell>
          <cell r="B79" t="str">
            <v>Feed ajustment</v>
          </cell>
        </row>
        <row r="80">
          <cell r="A80" t="str">
            <v>MAIZE</v>
          </cell>
          <cell r="B80" t="str">
            <v>Feed ajustment</v>
          </cell>
        </row>
        <row r="81">
          <cell r="A81" t="str">
            <v>OTHER GRAINS</v>
          </cell>
          <cell r="B81" t="str">
            <v>Feed ajustment</v>
          </cell>
        </row>
        <row r="82">
          <cell r="A82" t="str">
            <v>WHEAT</v>
          </cell>
          <cell r="B82" t="str">
            <v>Feed ajustment</v>
          </cell>
        </row>
      </sheetData>
      <sheetData sheetId="1" refreshError="1">
        <row r="9">
          <cell r="A9" t="str">
            <v>POLWTQP</v>
          </cell>
          <cell r="B9" t="str">
            <v xml:space="preserve">  I  Level of production</v>
          </cell>
          <cell r="E9" t="str">
            <v>'000T</v>
          </cell>
          <cell r="F9">
            <v>7502</v>
          </cell>
          <cell r="G9">
            <v>7942</v>
          </cell>
          <cell r="H9">
            <v>7582</v>
          </cell>
          <cell r="I9">
            <v>8462</v>
          </cell>
          <cell r="J9">
            <v>9026</v>
          </cell>
          <cell r="K9">
            <v>9270</v>
          </cell>
          <cell r="L9">
            <v>7366</v>
          </cell>
          <cell r="M9">
            <v>8243</v>
          </cell>
          <cell r="N9">
            <v>7678</v>
          </cell>
        </row>
        <row r="11">
          <cell r="A11" t="str">
            <v>POLWTQPV</v>
          </cell>
          <cell r="B11" t="str">
            <v>III  Value of production</v>
          </cell>
          <cell r="E11" t="str">
            <v xml:space="preserve"> Zl mn</v>
          </cell>
          <cell r="F11">
            <v>210436.61847328246</v>
          </cell>
          <cell r="G11">
            <v>260234.26</v>
          </cell>
          <cell r="H11">
            <v>446062.6757386736</v>
          </cell>
          <cell r="I11">
            <v>1492749.4479959444</v>
          </cell>
          <cell r="J11">
            <v>7351902.9601007784</v>
          </cell>
          <cell r="K11">
            <v>7458233.1123913042</v>
          </cell>
          <cell r="L11">
            <v>11826423.688826816</v>
          </cell>
          <cell r="M11">
            <v>20143787.562471811</v>
          </cell>
          <cell r="N11">
            <v>19230173.414059326</v>
          </cell>
        </row>
        <row r="12">
          <cell r="A12" t="str">
            <v>POLWTLEV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POLWTMPS</v>
          </cell>
          <cell r="B18" t="str">
            <v xml:space="preserve">     A. Market price support</v>
          </cell>
          <cell r="E18" t="str">
            <v xml:space="preserve"> Zl mn</v>
          </cell>
          <cell r="F18">
            <v>54996.666811849318</v>
          </cell>
          <cell r="G18">
            <v>107258.1924217855</v>
          </cell>
          <cell r="H18">
            <v>135033.96835569362</v>
          </cell>
          <cell r="I18">
            <v>-396795.12199857575</v>
          </cell>
          <cell r="J18">
            <v>-4150120.5958841047</v>
          </cell>
          <cell r="K18">
            <v>-4050962.637378261</v>
          </cell>
          <cell r="L18">
            <v>335687.8785921798</v>
          </cell>
          <cell r="M18">
            <v>3681559.8799661705</v>
          </cell>
          <cell r="N18">
            <v>391480.31687118963</v>
          </cell>
        </row>
        <row r="22">
          <cell r="A22" t="str">
            <v>POLWTDPA</v>
          </cell>
          <cell r="B22" t="str">
            <v xml:space="preserve">     C. Direct payments</v>
          </cell>
          <cell r="E22" t="str">
            <v xml:space="preserve"> Zl mn</v>
          </cell>
          <cell r="F22">
            <v>4992</v>
          </cell>
          <cell r="G22">
            <v>6366</v>
          </cell>
          <cell r="H22">
            <v>7992</v>
          </cell>
          <cell r="I22">
            <v>13746</v>
          </cell>
          <cell r="J22">
            <v>51936</v>
          </cell>
          <cell r="K22">
            <v>0</v>
          </cell>
          <cell r="L22">
            <v>0</v>
          </cell>
          <cell r="M22">
            <v>0</v>
          </cell>
          <cell r="N22">
            <v>0</v>
          </cell>
        </row>
        <row r="24">
          <cell r="A24" t="str">
            <v>POLWTRIC</v>
          </cell>
          <cell r="B24" t="str">
            <v xml:space="preserve">     D. Reduction of input costs</v>
          </cell>
          <cell r="E24" t="str">
            <v xml:space="preserve"> Zl mn</v>
          </cell>
          <cell r="F24">
            <v>6617.2800000000007</v>
          </cell>
          <cell r="G24">
            <v>8011.5000000000009</v>
          </cell>
          <cell r="H24">
            <v>9696.06</v>
          </cell>
          <cell r="I24">
            <v>44004</v>
          </cell>
          <cell r="J24">
            <v>175032</v>
          </cell>
          <cell r="K24">
            <v>110810.76000000001</v>
          </cell>
          <cell r="L24">
            <v>165372.20000000001</v>
          </cell>
          <cell r="M24">
            <v>211904</v>
          </cell>
          <cell r="N24">
            <v>288000</v>
          </cell>
        </row>
        <row r="26">
          <cell r="A26" t="str">
            <v>POLWTGSE</v>
          </cell>
          <cell r="B26" t="str">
            <v xml:space="preserve">     E. General services</v>
          </cell>
          <cell r="E26" t="str">
            <v xml:space="preserve"> Zl mn</v>
          </cell>
          <cell r="F26">
            <v>8554.41</v>
          </cell>
          <cell r="G26">
            <v>10965.24</v>
          </cell>
          <cell r="H26">
            <v>16944</v>
          </cell>
          <cell r="I26">
            <v>41053.5</v>
          </cell>
          <cell r="J26">
            <v>220645.12</v>
          </cell>
          <cell r="K26">
            <v>287064.63</v>
          </cell>
          <cell r="L26">
            <v>411000.10000000003</v>
          </cell>
          <cell r="M26">
            <v>526247.48</v>
          </cell>
          <cell r="N26">
            <v>654485.96</v>
          </cell>
        </row>
        <row r="28">
          <cell r="A28" t="str">
            <v>POLWTSNA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POLWTOTH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POLWTQC</v>
          </cell>
          <cell r="B49" t="str">
            <v xml:space="preserve">  I  Level of consumption</v>
          </cell>
          <cell r="E49" t="str">
            <v>'000 T</v>
          </cell>
          <cell r="F49">
            <v>9981</v>
          </cell>
          <cell r="G49">
            <v>10174</v>
          </cell>
          <cell r="H49">
            <v>9715</v>
          </cell>
          <cell r="I49">
            <v>11023</v>
          </cell>
          <cell r="J49">
            <v>9516</v>
          </cell>
          <cell r="K49">
            <v>8570</v>
          </cell>
          <cell r="L49">
            <v>8211</v>
          </cell>
          <cell r="M49">
            <v>8733</v>
          </cell>
          <cell r="N49">
            <v>8118</v>
          </cell>
        </row>
        <row r="51">
          <cell r="A51" t="str">
            <v>POLWTQCV</v>
          </cell>
          <cell r="B51" t="str">
            <v>III  Value of consumption</v>
          </cell>
          <cell r="E51" t="str">
            <v xml:space="preserve"> Zl mn</v>
          </cell>
          <cell r="F51">
            <v>279974.39202637057</v>
          </cell>
          <cell r="G51">
            <v>333369.85157894739</v>
          </cell>
          <cell r="H51">
            <v>571550.89617531176</v>
          </cell>
          <cell r="I51">
            <v>1944525.7817607301</v>
          </cell>
          <cell r="J51">
            <v>7751020.2269354099</v>
          </cell>
          <cell r="K51">
            <v>6895043.9884782601</v>
          </cell>
          <cell r="L51">
            <v>13183106.829888269</v>
          </cell>
          <cell r="M51">
            <v>21341222.46549391</v>
          </cell>
          <cell r="N51">
            <v>20332189.082486793</v>
          </cell>
        </row>
        <row r="55">
          <cell r="A55" t="str">
            <v>POLWTMTR</v>
          </cell>
          <cell r="B55" t="str">
            <v xml:space="preserve">     A. Market transfers</v>
          </cell>
          <cell r="E55" t="str">
            <v xml:space="preserve"> Zl mn</v>
          </cell>
          <cell r="F55">
            <v>-73170.052179294595</v>
          </cell>
          <cell r="G55">
            <v>-137401.7690379307</v>
          </cell>
          <cell r="H55">
            <v>-173022.28997303662</v>
          </cell>
          <cell r="I55">
            <v>516884.02621015132</v>
          </cell>
          <cell r="J55">
            <v>4375420.7390242787</v>
          </cell>
          <cell r="K55">
            <v>3745064.7035956522</v>
          </cell>
          <cell r="L55">
            <v>-374196.73786592291</v>
          </cell>
          <cell r="M55">
            <v>-3900407.9135926929</v>
          </cell>
          <cell r="N55">
            <v>-413914.71898415178</v>
          </cell>
        </row>
        <row r="57">
          <cell r="A57" t="str">
            <v>POLWTOTR</v>
          </cell>
          <cell r="B57" t="str">
            <v xml:space="preserve">     B. Other transfers</v>
          </cell>
          <cell r="E57" t="str">
            <v xml:space="preserve"> Zl mn</v>
          </cell>
          <cell r="F57">
            <v>40225.300000000003</v>
          </cell>
          <cell r="G57">
            <v>76823.3</v>
          </cell>
          <cell r="H57">
            <v>140995</v>
          </cell>
          <cell r="I57">
            <v>254416</v>
          </cell>
          <cell r="J57">
            <v>15188</v>
          </cell>
          <cell r="K57">
            <v>2268</v>
          </cell>
          <cell r="L57">
            <v>2156</v>
          </cell>
          <cell r="M57">
            <v>2400</v>
          </cell>
          <cell r="N57">
            <v>5200</v>
          </cell>
        </row>
      </sheetData>
      <sheetData sheetId="2" refreshError="1">
        <row r="9">
          <cell r="A9" t="str">
            <v>POLMAQP</v>
          </cell>
          <cell r="B9" t="str">
            <v xml:space="preserve">  I  Level of production</v>
          </cell>
          <cell r="E9" t="str">
            <v>'000T</v>
          </cell>
          <cell r="F9">
            <v>113</v>
          </cell>
          <cell r="G9">
            <v>146</v>
          </cell>
          <cell r="H9">
            <v>204</v>
          </cell>
          <cell r="I9">
            <v>244</v>
          </cell>
          <cell r="J9">
            <v>290</v>
          </cell>
          <cell r="K9">
            <v>340</v>
          </cell>
          <cell r="L9">
            <v>206</v>
          </cell>
          <cell r="M9">
            <v>290</v>
          </cell>
          <cell r="N9">
            <v>248</v>
          </cell>
        </row>
        <row r="11">
          <cell r="A11" t="str">
            <v>POLMAQPV</v>
          </cell>
          <cell r="B11" t="str">
            <v>III  Value of production</v>
          </cell>
          <cell r="E11" t="str">
            <v xml:space="preserve"> Zl mn</v>
          </cell>
          <cell r="F11">
            <v>3043.09</v>
          </cell>
          <cell r="G11">
            <v>4476.3599999999997</v>
          </cell>
          <cell r="H11">
            <v>12872.4</v>
          </cell>
          <cell r="I11">
            <v>61456.28</v>
          </cell>
          <cell r="J11">
            <v>217659.5</v>
          </cell>
          <cell r="K11">
            <v>376604.4</v>
          </cell>
          <cell r="L11">
            <v>353341.5</v>
          </cell>
          <cell r="M11">
            <v>622920</v>
          </cell>
          <cell r="N11">
            <v>644800</v>
          </cell>
        </row>
        <row r="12">
          <cell r="A12" t="str">
            <v>POLMALEV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POLMAMPS</v>
          </cell>
          <cell r="B18" t="str">
            <v xml:space="preserve">     A. Market price support</v>
          </cell>
          <cell r="E18" t="str">
            <v xml:space="preserve"> Zl mn</v>
          </cell>
          <cell r="F18">
            <v>742.0076914381641</v>
          </cell>
          <cell r="G18">
            <v>952.03630008916844</v>
          </cell>
          <cell r="H18">
            <v>1921.3168987307627</v>
          </cell>
          <cell r="I18">
            <v>10063.802139886591</v>
          </cell>
          <cell r="J18">
            <v>-107841.575</v>
          </cell>
          <cell r="K18">
            <v>62981.872000000018</v>
          </cell>
          <cell r="L18">
            <v>115131.34</v>
          </cell>
          <cell r="M18">
            <v>168678.5</v>
          </cell>
          <cell r="N18">
            <v>125585.96</v>
          </cell>
        </row>
        <row r="22">
          <cell r="A22" t="str">
            <v>POLMADPA</v>
          </cell>
          <cell r="B22" t="str">
            <v xml:space="preserve">     C. Direct payments</v>
          </cell>
          <cell r="E22" t="str">
            <v xml:space="preserve"> Zl mn</v>
          </cell>
          <cell r="F22">
            <v>0</v>
          </cell>
          <cell r="G22">
            <v>190.98</v>
          </cell>
          <cell r="H22">
            <v>226.44</v>
          </cell>
          <cell r="I22">
            <v>343.65000000000003</v>
          </cell>
          <cell r="J22">
            <v>1233.48</v>
          </cell>
          <cell r="K22">
            <v>0</v>
          </cell>
          <cell r="L22">
            <v>0</v>
          </cell>
          <cell r="M22">
            <v>0</v>
          </cell>
          <cell r="N22">
            <v>0</v>
          </cell>
        </row>
        <row r="24">
          <cell r="A24" t="str">
            <v>POLMARIC</v>
          </cell>
          <cell r="B24" t="str">
            <v xml:space="preserve">     D. Reduction of input costs</v>
          </cell>
          <cell r="E24" t="str">
            <v xml:space="preserve"> Zl mn</v>
          </cell>
          <cell r="F24">
            <v>0</v>
          </cell>
          <cell r="G24">
            <v>240.345</v>
          </cell>
          <cell r="H24">
            <v>274.72169999999994</v>
          </cell>
          <cell r="I24">
            <v>1100.1000000000001</v>
          </cell>
          <cell r="J24">
            <v>4157.01</v>
          </cell>
          <cell r="K24">
            <v>5355.8534</v>
          </cell>
          <cell r="L24">
            <v>6851.134</v>
          </cell>
          <cell r="M24">
            <v>4238.08</v>
          </cell>
          <cell r="N24">
            <v>5400</v>
          </cell>
        </row>
        <row r="26">
          <cell r="A26" t="str">
            <v>POLMAGSE</v>
          </cell>
          <cell r="B26" t="str">
            <v xml:space="preserve">     E. General services</v>
          </cell>
          <cell r="E26" t="str">
            <v xml:space="preserve"> Zl mn</v>
          </cell>
          <cell r="F26">
            <v>0</v>
          </cell>
          <cell r="G26">
            <v>328.95719999999994</v>
          </cell>
          <cell r="H26">
            <v>480.08</v>
          </cell>
          <cell r="I26">
            <v>1026.3375000000001</v>
          </cell>
          <cell r="J26">
            <v>5240.3215999999993</v>
          </cell>
          <cell r="K26">
            <v>13874.79045</v>
          </cell>
          <cell r="L26">
            <v>17027.146999999997</v>
          </cell>
          <cell r="M26">
            <v>10524.9496</v>
          </cell>
          <cell r="N26">
            <v>12271.61175</v>
          </cell>
        </row>
        <row r="28">
          <cell r="A28" t="str">
            <v>POLMASNA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POLMAOTH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POLMAQC</v>
          </cell>
          <cell r="B49" t="str">
            <v xml:space="preserve">  I  Level of consumption</v>
          </cell>
          <cell r="E49" t="str">
            <v>'000 T</v>
          </cell>
          <cell r="F49">
            <v>253</v>
          </cell>
          <cell r="G49">
            <v>357</v>
          </cell>
          <cell r="H49">
            <v>615</v>
          </cell>
          <cell r="I49">
            <v>793</v>
          </cell>
          <cell r="J49">
            <v>358</v>
          </cell>
          <cell r="K49">
            <v>425</v>
          </cell>
          <cell r="L49">
            <v>1206</v>
          </cell>
          <cell r="M49">
            <v>410</v>
          </cell>
          <cell r="N49">
            <v>848</v>
          </cell>
        </row>
        <row r="51">
          <cell r="A51" t="str">
            <v>POLMAQCV</v>
          </cell>
          <cell r="B51" t="str">
            <v>III  Value of consumption</v>
          </cell>
          <cell r="E51" t="str">
            <v xml:space="preserve"> Zl mn</v>
          </cell>
          <cell r="F51">
            <v>6813.29</v>
          </cell>
          <cell r="G51">
            <v>10945.62</v>
          </cell>
          <cell r="H51">
            <v>38806.5</v>
          </cell>
          <cell r="I51">
            <v>199732.91</v>
          </cell>
          <cell r="J51">
            <v>268696.90000000002</v>
          </cell>
          <cell r="K51">
            <v>470755.5</v>
          </cell>
          <cell r="L51">
            <v>2068591.5</v>
          </cell>
          <cell r="M51">
            <v>880680</v>
          </cell>
          <cell r="N51">
            <v>2204800</v>
          </cell>
        </row>
        <row r="55">
          <cell r="A55" t="str">
            <v>POLMAMTR</v>
          </cell>
          <cell r="B55" t="str">
            <v xml:space="preserve">     A. Market transfers</v>
          </cell>
          <cell r="E55" t="str">
            <v xml:space="preserve"> Zl mn</v>
          </cell>
          <cell r="F55">
            <v>-1661.3092560518189</v>
          </cell>
          <cell r="G55">
            <v>-2327.9243776152953</v>
          </cell>
          <cell r="H55">
            <v>-5792.2053564677408</v>
          </cell>
          <cell r="I55">
            <v>-32707.356954631425</v>
          </cell>
          <cell r="J55">
            <v>133128.565</v>
          </cell>
          <cell r="K55">
            <v>-78727.340000000026</v>
          </cell>
          <cell r="L55">
            <v>-674021.34</v>
          </cell>
          <cell r="M55">
            <v>-238476.5</v>
          </cell>
          <cell r="N55">
            <v>-429422.96</v>
          </cell>
        </row>
        <row r="57">
          <cell r="A57" t="str">
            <v>POLMAOTR</v>
          </cell>
          <cell r="B57" t="str">
            <v xml:space="preserve">     B. Other transfers</v>
          </cell>
          <cell r="E57" t="str">
            <v xml:space="preserve"> Zl mn</v>
          </cell>
          <cell r="F57">
            <v>0</v>
          </cell>
          <cell r="G57">
            <v>11.798999999999999</v>
          </cell>
          <cell r="H57">
            <v>13.94</v>
          </cell>
          <cell r="I57">
            <v>33.299999999999997</v>
          </cell>
          <cell r="J57">
            <v>60.04</v>
          </cell>
          <cell r="K57">
            <v>109.61999999999999</v>
          </cell>
          <cell r="L57">
            <v>89.32</v>
          </cell>
          <cell r="M57">
            <v>48</v>
          </cell>
          <cell r="N57">
            <v>97.5</v>
          </cell>
        </row>
      </sheetData>
      <sheetData sheetId="3" refreshError="1">
        <row r="9">
          <cell r="A9" t="str">
            <v>POLOGQP</v>
          </cell>
          <cell r="B9" t="str">
            <v xml:space="preserve">  I  Level of production</v>
          </cell>
          <cell r="E9" t="str">
            <v>'000T</v>
          </cell>
          <cell r="F9">
            <v>10080</v>
          </cell>
          <cell r="G9">
            <v>10077</v>
          </cell>
          <cell r="H9">
            <v>9413</v>
          </cell>
          <cell r="I9">
            <v>9560</v>
          </cell>
          <cell r="J9">
            <v>9890</v>
          </cell>
          <cell r="K9">
            <v>9813</v>
          </cell>
          <cell r="L9">
            <v>6659</v>
          </cell>
          <cell r="M9">
            <v>7948</v>
          </cell>
          <cell r="N9">
            <v>7447</v>
          </cell>
        </row>
        <row r="11">
          <cell r="A11" t="str">
            <v>POLOGQPV</v>
          </cell>
          <cell r="B11" t="str">
            <v>III  Value of production</v>
          </cell>
          <cell r="E11" t="str">
            <v xml:space="preserve"> Zl mn</v>
          </cell>
          <cell r="F11">
            <v>234500.64559614635</v>
          </cell>
          <cell r="G11">
            <v>271549.36651755241</v>
          </cell>
          <cell r="H11">
            <v>439357.92248228262</v>
          </cell>
          <cell r="I11">
            <v>1308522.4838162498</v>
          </cell>
          <cell r="J11">
            <v>5751761.0354956873</v>
          </cell>
          <cell r="K11">
            <v>5573861.0826706607</v>
          </cell>
          <cell r="L11">
            <v>7499271.2422501557</v>
          </cell>
          <cell r="M11">
            <v>15484489.371782338</v>
          </cell>
          <cell r="N11">
            <v>15673576.118278071</v>
          </cell>
        </row>
        <row r="12">
          <cell r="A12" t="str">
            <v>POLOGLEV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POLOGMPS</v>
          </cell>
          <cell r="B18" t="str">
            <v xml:space="preserve">     A. Market price support</v>
          </cell>
          <cell r="E18" t="str">
            <v xml:space="preserve"> Zl mn</v>
          </cell>
          <cell r="F18">
            <v>74464.525635302576</v>
          </cell>
          <cell r="G18">
            <v>41916.558473689322</v>
          </cell>
          <cell r="H18">
            <v>-89759.306060479401</v>
          </cell>
          <cell r="I18">
            <v>-705934.36501179042</v>
          </cell>
          <cell r="J18">
            <v>-3176364.8091799584</v>
          </cell>
          <cell r="K18">
            <v>-1807278.5874486205</v>
          </cell>
          <cell r="L18">
            <v>-542124.68629981263</v>
          </cell>
          <cell r="M18">
            <v>3261473.0211388059</v>
          </cell>
          <cell r="N18">
            <v>893960.86193368537</v>
          </cell>
        </row>
        <row r="22">
          <cell r="A22" t="str">
            <v>POLOGDPA</v>
          </cell>
          <cell r="B22" t="str">
            <v xml:space="preserve">     C. Direct payments</v>
          </cell>
          <cell r="E22" t="str">
            <v xml:space="preserve"> Zl mn</v>
          </cell>
          <cell r="F22">
            <v>4992</v>
          </cell>
          <cell r="G22">
            <v>6366</v>
          </cell>
          <cell r="H22">
            <v>7992</v>
          </cell>
          <cell r="I22">
            <v>11455</v>
          </cell>
          <cell r="J22">
            <v>38952</v>
          </cell>
          <cell r="K22">
            <v>0</v>
          </cell>
          <cell r="L22">
            <v>0</v>
          </cell>
          <cell r="M22">
            <v>0</v>
          </cell>
          <cell r="N22">
            <v>0</v>
          </cell>
        </row>
        <row r="24">
          <cell r="A24" t="str">
            <v>POLOGRIC</v>
          </cell>
          <cell r="B24" t="str">
            <v xml:space="preserve">     D. Reduction of input costs</v>
          </cell>
          <cell r="E24" t="str">
            <v xml:space="preserve"> Zl mn</v>
          </cell>
          <cell r="F24">
            <v>6617.2800000000007</v>
          </cell>
          <cell r="G24">
            <v>8011.5000000000009</v>
          </cell>
          <cell r="H24">
            <v>9696.06</v>
          </cell>
          <cell r="I24">
            <v>36670</v>
          </cell>
          <cell r="J24">
            <v>131274</v>
          </cell>
          <cell r="K24">
            <v>73873.84</v>
          </cell>
          <cell r="L24">
            <v>94498.4</v>
          </cell>
          <cell r="M24">
            <v>180118.39999999999</v>
          </cell>
          <cell r="N24">
            <v>208800</v>
          </cell>
        </row>
        <row r="26">
          <cell r="A26" t="str">
            <v>POLOGGSE</v>
          </cell>
          <cell r="B26" t="str">
            <v xml:space="preserve">     E. General services</v>
          </cell>
          <cell r="E26" t="str">
            <v xml:space="preserve"> Zl mn</v>
          </cell>
          <cell r="F26">
            <v>8554.41</v>
          </cell>
          <cell r="G26">
            <v>10965.24</v>
          </cell>
          <cell r="H26">
            <v>16944</v>
          </cell>
          <cell r="I26">
            <v>34211.25</v>
          </cell>
          <cell r="J26">
            <v>165483.84</v>
          </cell>
          <cell r="K26">
            <v>191376.41999999998</v>
          </cell>
          <cell r="L26">
            <v>234857.2</v>
          </cell>
          <cell r="M26">
            <v>447310.35800000001</v>
          </cell>
          <cell r="N26">
            <v>474502.321</v>
          </cell>
        </row>
        <row r="28">
          <cell r="A28" t="str">
            <v>POLOGSNA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POLOGOTH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POLOGQC</v>
          </cell>
          <cell r="B49" t="str">
            <v xml:space="preserve">  I  Level of consumption</v>
          </cell>
          <cell r="E49" t="str">
            <v>'000 T</v>
          </cell>
          <cell r="F49">
            <v>10327</v>
          </cell>
          <cell r="G49">
            <v>10390</v>
          </cell>
          <cell r="H49">
            <v>9911</v>
          </cell>
          <cell r="I49">
            <v>9937</v>
          </cell>
          <cell r="J49">
            <v>9684</v>
          </cell>
          <cell r="K49">
            <v>9513</v>
          </cell>
          <cell r="L49">
            <v>7374</v>
          </cell>
          <cell r="M49">
            <v>8068</v>
          </cell>
          <cell r="N49">
            <v>7842</v>
          </cell>
        </row>
        <row r="51">
          <cell r="A51" t="str">
            <v>POLOGQCV</v>
          </cell>
          <cell r="B51" t="str">
            <v>III  Value of consumption</v>
          </cell>
          <cell r="E51" t="str">
            <v xml:space="preserve"> Zl mn</v>
          </cell>
          <cell r="F51">
            <v>241188.44781549479</v>
          </cell>
          <cell r="G51">
            <v>281167.77495124331</v>
          </cell>
          <cell r="H51">
            <v>466970.08421243919</v>
          </cell>
          <cell r="I51">
            <v>1371865.2504166835</v>
          </cell>
          <cell r="J51">
            <v>5613338.7793911695</v>
          </cell>
          <cell r="K51">
            <v>5391492.7358828178</v>
          </cell>
          <cell r="L51">
            <v>8360806.5282282773</v>
          </cell>
          <cell r="M51">
            <v>15732654.882280272</v>
          </cell>
          <cell r="N51">
            <v>16515486.591251045</v>
          </cell>
        </row>
        <row r="55">
          <cell r="A55" t="str">
            <v>POLOGMTR</v>
          </cell>
          <cell r="B55" t="str">
            <v xml:space="preserve">     A. Market transfers</v>
          </cell>
          <cell r="E55" t="str">
            <v xml:space="preserve"> Zl mn</v>
          </cell>
          <cell r="F55">
            <v>-77889.397052933928</v>
          </cell>
          <cell r="G55">
            <v>-47523.141966424722</v>
          </cell>
          <cell r="H55">
            <v>78281.588756209545</v>
          </cell>
          <cell r="I55">
            <v>705821.83498382766</v>
          </cell>
          <cell r="J55">
            <v>3155031.4037001552</v>
          </cell>
          <cell r="K55">
            <v>1763613.056658275</v>
          </cell>
          <cell r="L55">
            <v>559845.83812606719</v>
          </cell>
          <cell r="M55">
            <v>-3324602.3487363271</v>
          </cell>
          <cell r="N55">
            <v>-1006536.9295012528</v>
          </cell>
        </row>
        <row r="57">
          <cell r="A57" t="str">
            <v>POLOGOTR</v>
          </cell>
          <cell r="B57" t="str">
            <v xml:space="preserve">     B. Other transfers</v>
          </cell>
          <cell r="E57" t="str">
            <v xml:space="preserve"> Zl mn</v>
          </cell>
          <cell r="F57">
            <v>21884.300000000003</v>
          </cell>
          <cell r="G57">
            <v>36359.300000000003</v>
          </cell>
          <cell r="H57">
            <v>58814</v>
          </cell>
          <cell r="I57">
            <v>83849</v>
          </cell>
          <cell r="J57">
            <v>4850</v>
          </cell>
          <cell r="K57">
            <v>1512</v>
          </cell>
          <cell r="L57">
            <v>1232</v>
          </cell>
          <cell r="M57">
            <v>2040</v>
          </cell>
          <cell r="N57">
            <v>3770</v>
          </cell>
        </row>
      </sheetData>
      <sheetData sheetId="4" refreshError="1">
        <row r="9">
          <cell r="A9" t="str">
            <v>POLBAQP</v>
          </cell>
          <cell r="B9" t="str">
            <v xml:space="preserve">  I  Level of production</v>
          </cell>
          <cell r="E9" t="str">
            <v>'000T</v>
          </cell>
          <cell r="F9">
            <v>4412</v>
          </cell>
          <cell r="G9">
            <v>4335</v>
          </cell>
          <cell r="H9">
            <v>3804</v>
          </cell>
          <cell r="I9">
            <v>3909</v>
          </cell>
          <cell r="J9">
            <v>4217</v>
          </cell>
          <cell r="K9">
            <v>4257</v>
          </cell>
          <cell r="L9">
            <v>2818</v>
          </cell>
          <cell r="M9">
            <v>3255</v>
          </cell>
          <cell r="N9">
            <v>3093</v>
          </cell>
        </row>
        <row r="11">
          <cell r="A11" t="str">
            <v>POLBAQPV</v>
          </cell>
          <cell r="B11" t="str">
            <v>III  Value of production</v>
          </cell>
          <cell r="E11" t="str">
            <v xml:space="preserve"> Zl mn</v>
          </cell>
          <cell r="F11">
            <v>117820.4220421394</v>
          </cell>
          <cell r="G11">
            <v>132342.90535714285</v>
          </cell>
          <cell r="H11">
            <v>204549.13040991421</v>
          </cell>
          <cell r="I11">
            <v>630620.03405099141</v>
          </cell>
          <cell r="J11">
            <v>3000616.4939862541</v>
          </cell>
          <cell r="K11">
            <v>2899849.3509413372</v>
          </cell>
          <cell r="L11">
            <v>3403910.2960703811</v>
          </cell>
          <cell r="M11">
            <v>6788237.2343511451</v>
          </cell>
          <cell r="N11">
            <v>6592478.7162162159</v>
          </cell>
        </row>
        <row r="12">
          <cell r="A12" t="str">
            <v>POLBALEV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POLBAMPS</v>
          </cell>
          <cell r="B18" t="str">
            <v xml:space="preserve">     A. Market price support</v>
          </cell>
          <cell r="E18" t="str">
            <v xml:space="preserve"> Zl mn</v>
          </cell>
          <cell r="F18">
            <v>58390.146454398877</v>
          </cell>
          <cell r="G18">
            <v>74485.013972538858</v>
          </cell>
          <cell r="H18">
            <v>64015.78133960181</v>
          </cell>
          <cell r="I18">
            <v>-61115.999673028993</v>
          </cell>
          <cell r="J18">
            <v>-34641.531915807551</v>
          </cell>
          <cell r="K18">
            <v>-317479.73888922209</v>
          </cell>
          <cell r="L18">
            <v>-63820.708715542474</v>
          </cell>
          <cell r="M18">
            <v>1767191.3812213743</v>
          </cell>
          <cell r="N18">
            <v>881513.35945945885</v>
          </cell>
        </row>
        <row r="22">
          <cell r="A22" t="str">
            <v>POLBADPA</v>
          </cell>
          <cell r="B22" t="str">
            <v xml:space="preserve">     C. Direct payments</v>
          </cell>
          <cell r="E22" t="str">
            <v xml:space="preserve"> Zl mn</v>
          </cell>
          <cell r="F22">
            <v>2496</v>
          </cell>
          <cell r="G22">
            <v>3183</v>
          </cell>
          <cell r="H22">
            <v>3996</v>
          </cell>
          <cell r="I22">
            <v>4582</v>
          </cell>
          <cell r="J22">
            <v>19476</v>
          </cell>
          <cell r="K22">
            <v>0</v>
          </cell>
          <cell r="L22">
            <v>0</v>
          </cell>
          <cell r="M22">
            <v>0</v>
          </cell>
          <cell r="N22">
            <v>0</v>
          </cell>
        </row>
        <row r="24">
          <cell r="A24" t="str">
            <v>POLBARIC</v>
          </cell>
          <cell r="B24" t="str">
            <v xml:space="preserve">     D. Reduction of input costs</v>
          </cell>
          <cell r="E24" t="str">
            <v xml:space="preserve"> Zl mn</v>
          </cell>
          <cell r="F24">
            <v>3308.6400000000003</v>
          </cell>
          <cell r="G24">
            <v>4005.7500000000005</v>
          </cell>
          <cell r="H24">
            <v>4848.03</v>
          </cell>
          <cell r="I24">
            <v>14668</v>
          </cell>
          <cell r="J24">
            <v>65637</v>
          </cell>
          <cell r="K24">
            <v>36936.92</v>
          </cell>
          <cell r="L24">
            <v>47249.2</v>
          </cell>
          <cell r="M24">
            <v>105952</v>
          </cell>
          <cell r="N24">
            <v>108000</v>
          </cell>
        </row>
        <row r="26">
          <cell r="A26" t="str">
            <v>POLBAGSE</v>
          </cell>
          <cell r="B26" t="str">
            <v xml:space="preserve">     E. General services</v>
          </cell>
          <cell r="E26" t="str">
            <v xml:space="preserve"> Zl mn</v>
          </cell>
          <cell r="F26">
            <v>4277.2049999999999</v>
          </cell>
          <cell r="G26">
            <v>5482.62</v>
          </cell>
          <cell r="H26">
            <v>8472</v>
          </cell>
          <cell r="I26">
            <v>13684.5</v>
          </cell>
          <cell r="J26">
            <v>82741.919999999998</v>
          </cell>
          <cell r="K26">
            <v>95688.209999999992</v>
          </cell>
          <cell r="L26">
            <v>117428.6</v>
          </cell>
          <cell r="M26">
            <v>263123.74</v>
          </cell>
          <cell r="N26">
            <v>245432.23499999999</v>
          </cell>
        </row>
        <row r="28">
          <cell r="A28" t="str">
            <v>POLBASNA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POLBAOTH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POLBAQC</v>
          </cell>
          <cell r="B49" t="str">
            <v xml:space="preserve">  I  Level of consumption</v>
          </cell>
          <cell r="E49" t="str">
            <v>'000 T</v>
          </cell>
          <cell r="F49">
            <v>4674</v>
          </cell>
          <cell r="G49">
            <v>4658</v>
          </cell>
          <cell r="H49">
            <v>4372</v>
          </cell>
          <cell r="I49">
            <v>4347</v>
          </cell>
          <cell r="J49">
            <v>4047</v>
          </cell>
          <cell r="K49">
            <v>4067</v>
          </cell>
          <cell r="L49">
            <v>3518</v>
          </cell>
          <cell r="M49">
            <v>3366</v>
          </cell>
          <cell r="N49">
            <v>3488</v>
          </cell>
        </row>
        <row r="51">
          <cell r="A51" t="str">
            <v>POLBAQCV</v>
          </cell>
          <cell r="B51" t="str">
            <v>III  Value of consumption</v>
          </cell>
          <cell r="E51" t="str">
            <v xml:space="preserve"> Zl mn</v>
          </cell>
          <cell r="F51">
            <v>124817.0110210697</v>
          </cell>
          <cell r="G51">
            <v>142203.74928571429</v>
          </cell>
          <cell r="H51">
            <v>235091.69246901813</v>
          </cell>
          <cell r="I51">
            <v>701280.45229461754</v>
          </cell>
          <cell r="J51">
            <v>2879652.5850515468</v>
          </cell>
          <cell r="K51">
            <v>2770422.2011459754</v>
          </cell>
          <cell r="L51">
            <v>4249452.2432844574</v>
          </cell>
          <cell r="M51">
            <v>7019725.5087022902</v>
          </cell>
          <cell r="N51">
            <v>7434389.1891891891</v>
          </cell>
        </row>
        <row r="55">
          <cell r="A55" t="str">
            <v>POLBAMTR</v>
          </cell>
          <cell r="B55" t="str">
            <v xml:space="preserve">     A. Market transfers</v>
          </cell>
          <cell r="E55" t="str">
            <v xml:space="preserve"> Zl mn</v>
          </cell>
          <cell r="F55">
            <v>-61857.557689904883</v>
          </cell>
          <cell r="G55">
            <v>-80034.87775872802</v>
          </cell>
          <cell r="H55">
            <v>-73574.394326166963</v>
          </cell>
          <cell r="I55">
            <v>67963.993496714509</v>
          </cell>
          <cell r="J55">
            <v>33245.027190721637</v>
          </cell>
          <cell r="K55">
            <v>303309.86564774869</v>
          </cell>
          <cell r="L55">
            <v>79673.972058650965</v>
          </cell>
          <cell r="M55">
            <v>-1827455.0504427482</v>
          </cell>
          <cell r="N55">
            <v>-994089.42702702631</v>
          </cell>
        </row>
        <row r="57">
          <cell r="A57" t="str">
            <v>POLBAOTR</v>
          </cell>
          <cell r="B57" t="str">
            <v xml:space="preserve">     B. Other transfers</v>
          </cell>
          <cell r="E57" t="str">
            <v xml:space="preserve"> Zl mn</v>
          </cell>
          <cell r="F57">
            <v>18445.650000000001</v>
          </cell>
          <cell r="G57">
            <v>30168.65</v>
          </cell>
          <cell r="H57">
            <v>47964</v>
          </cell>
          <cell r="I57">
            <v>68582</v>
          </cell>
          <cell r="J57">
            <v>3480</v>
          </cell>
          <cell r="K57">
            <v>756</v>
          </cell>
          <cell r="L57">
            <v>616</v>
          </cell>
          <cell r="M57">
            <v>1200</v>
          </cell>
          <cell r="N57">
            <v>1950</v>
          </cell>
        </row>
      </sheetData>
      <sheetData sheetId="5" refreshError="1">
        <row r="9">
          <cell r="A9" t="str">
            <v>POLOTQP</v>
          </cell>
          <cell r="B9" t="str">
            <v xml:space="preserve">  I  Level of production</v>
          </cell>
          <cell r="E9" t="str">
            <v>'000T</v>
          </cell>
          <cell r="F9">
            <v>5668</v>
          </cell>
          <cell r="G9">
            <v>5742</v>
          </cell>
          <cell r="H9">
            <v>5609</v>
          </cell>
          <cell r="I9">
            <v>5651</v>
          </cell>
          <cell r="J9">
            <v>5673</v>
          </cell>
          <cell r="K9">
            <v>5556</v>
          </cell>
          <cell r="L9">
            <v>3841</v>
          </cell>
          <cell r="M9">
            <v>4693</v>
          </cell>
          <cell r="N9">
            <v>4354</v>
          </cell>
        </row>
        <row r="11">
          <cell r="A11" t="str">
            <v>POLOTQPV</v>
          </cell>
          <cell r="B11" t="str">
            <v>III  Value of production</v>
          </cell>
          <cell r="E11" t="str">
            <v xml:space="preserve"> Zl mn</v>
          </cell>
          <cell r="F11">
            <v>116680.22355400697</v>
          </cell>
          <cell r="G11">
            <v>139206.46116040953</v>
          </cell>
          <cell r="H11">
            <v>234808.79207236841</v>
          </cell>
          <cell r="I11">
            <v>677902.44976525824</v>
          </cell>
          <cell r="J11">
            <v>2751144.5415094336</v>
          </cell>
          <cell r="K11">
            <v>2674011.7317293235</v>
          </cell>
          <cell r="L11">
            <v>4095360.9461797751</v>
          </cell>
          <cell r="M11">
            <v>8696252.1374311931</v>
          </cell>
          <cell r="N11">
            <v>9081097.4020618554</v>
          </cell>
        </row>
        <row r="12">
          <cell r="A12" t="str">
            <v>POLOTLEV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POLOTMPS</v>
          </cell>
          <cell r="B18" t="str">
            <v xml:space="preserve">     A. Market price support</v>
          </cell>
          <cell r="E18" t="str">
            <v xml:space="preserve"> Zl mn</v>
          </cell>
          <cell r="F18">
            <v>16074.379180903697</v>
          </cell>
          <cell r="G18">
            <v>-32568.455498849533</v>
          </cell>
          <cell r="H18">
            <v>-153775.08740008122</v>
          </cell>
          <cell r="I18">
            <v>-644818.36533876148</v>
          </cell>
          <cell r="J18">
            <v>-3141723.2772641508</v>
          </cell>
          <cell r="K18">
            <v>-1489798.8485593984</v>
          </cell>
          <cell r="L18">
            <v>-478303.97758427018</v>
          </cell>
          <cell r="M18">
            <v>1494281.6399174319</v>
          </cell>
          <cell r="N18">
            <v>12447.50247422649</v>
          </cell>
        </row>
        <row r="22">
          <cell r="A22" t="str">
            <v>POLOTDPA</v>
          </cell>
          <cell r="B22" t="str">
            <v xml:space="preserve">     C. Direct payments</v>
          </cell>
          <cell r="E22" t="str">
            <v xml:space="preserve"> Zl mn</v>
          </cell>
          <cell r="F22">
            <v>2496</v>
          </cell>
          <cell r="G22">
            <v>3183</v>
          </cell>
          <cell r="H22">
            <v>3996</v>
          </cell>
          <cell r="I22">
            <v>6873</v>
          </cell>
          <cell r="J22">
            <v>19476</v>
          </cell>
          <cell r="K22">
            <v>0</v>
          </cell>
          <cell r="L22">
            <v>0</v>
          </cell>
          <cell r="M22">
            <v>0</v>
          </cell>
          <cell r="N22">
            <v>0</v>
          </cell>
        </row>
        <row r="24">
          <cell r="A24" t="str">
            <v>POLOTRIC</v>
          </cell>
          <cell r="B24" t="str">
            <v xml:space="preserve">     D. Reduction of input costs</v>
          </cell>
          <cell r="E24" t="str">
            <v xml:space="preserve"> Zl mn</v>
          </cell>
          <cell r="F24">
            <v>3308.6400000000003</v>
          </cell>
          <cell r="G24">
            <v>4005.7500000000005</v>
          </cell>
          <cell r="H24">
            <v>4848.03</v>
          </cell>
          <cell r="I24">
            <v>22002</v>
          </cell>
          <cell r="J24">
            <v>65637</v>
          </cell>
          <cell r="K24">
            <v>36936.92</v>
          </cell>
          <cell r="L24">
            <v>47249.2</v>
          </cell>
          <cell r="M24">
            <v>74166.399999999994</v>
          </cell>
          <cell r="N24">
            <v>100800</v>
          </cell>
        </row>
        <row r="26">
          <cell r="A26" t="str">
            <v>POLOTGSE</v>
          </cell>
          <cell r="B26" t="str">
            <v xml:space="preserve">     E. General services</v>
          </cell>
          <cell r="E26" t="str">
            <v xml:space="preserve"> Zl mn</v>
          </cell>
          <cell r="F26">
            <v>4277.2049999999999</v>
          </cell>
          <cell r="G26">
            <v>5482.62</v>
          </cell>
          <cell r="H26">
            <v>8472</v>
          </cell>
          <cell r="I26">
            <v>20526.75</v>
          </cell>
          <cell r="J26">
            <v>82741.919999999998</v>
          </cell>
          <cell r="K26">
            <v>95688.209999999992</v>
          </cell>
          <cell r="L26">
            <v>117428.6</v>
          </cell>
          <cell r="M26">
            <v>184186.61800000002</v>
          </cell>
          <cell r="N26">
            <v>229070.08600000001</v>
          </cell>
        </row>
        <row r="28">
          <cell r="A28" t="str">
            <v>POLOTSNA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POLOTOTH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POLOTQC</v>
          </cell>
          <cell r="B49" t="str">
            <v xml:space="preserve">  I  Level of consumption</v>
          </cell>
          <cell r="E49" t="str">
            <v>'000 T</v>
          </cell>
          <cell r="F49">
            <v>5653</v>
          </cell>
          <cell r="G49">
            <v>5732</v>
          </cell>
          <cell r="H49">
            <v>5539</v>
          </cell>
          <cell r="I49">
            <v>5590</v>
          </cell>
          <cell r="J49">
            <v>5637</v>
          </cell>
          <cell r="K49">
            <v>5446</v>
          </cell>
          <cell r="L49">
            <v>3856</v>
          </cell>
          <cell r="M49">
            <v>4702</v>
          </cell>
          <cell r="N49">
            <v>4354</v>
          </cell>
        </row>
        <row r="51">
          <cell r="A51" t="str">
            <v>POLOTQCV</v>
          </cell>
          <cell r="B51" t="str">
            <v>III  Value of consumption</v>
          </cell>
          <cell r="E51" t="str">
            <v xml:space="preserve"> Zl mn</v>
          </cell>
          <cell r="F51">
            <v>116371.43679442508</v>
          </cell>
          <cell r="G51">
            <v>138964.02566552901</v>
          </cell>
          <cell r="H51">
            <v>231878.39174342106</v>
          </cell>
          <cell r="I51">
            <v>670584.79812206584</v>
          </cell>
          <cell r="J51">
            <v>2733686.1943396223</v>
          </cell>
          <cell r="K51">
            <v>2621070.5347368424</v>
          </cell>
          <cell r="L51">
            <v>4111354.28494382</v>
          </cell>
          <cell r="M51">
            <v>8712929.3735779822</v>
          </cell>
          <cell r="N51">
            <v>9081097.4020618554</v>
          </cell>
        </row>
        <row r="55">
          <cell r="A55" t="str">
            <v>POLOTMTR</v>
          </cell>
          <cell r="B55" t="str">
            <v xml:space="preserve">     A. Market transfers</v>
          </cell>
          <cell r="E55" t="str">
            <v xml:space="preserve"> Zl mn</v>
          </cell>
          <cell r="F55">
            <v>-16031.839363029041</v>
          </cell>
          <cell r="G55">
            <v>32511.735792303294</v>
          </cell>
          <cell r="H55">
            <v>151855.98308237651</v>
          </cell>
          <cell r="I55">
            <v>637857.84148711315</v>
          </cell>
          <cell r="J55">
            <v>3121786.3765094336</v>
          </cell>
          <cell r="K55">
            <v>1460303.1910105261</v>
          </cell>
          <cell r="L55">
            <v>480171.86606741627</v>
          </cell>
          <cell r="M55">
            <v>-1497147.2982935787</v>
          </cell>
          <cell r="N55">
            <v>-12447.50247422649</v>
          </cell>
        </row>
        <row r="57">
          <cell r="A57" t="str">
            <v>POLOTOTR</v>
          </cell>
          <cell r="B57" t="str">
            <v xml:space="preserve">     B. Other transfers</v>
          </cell>
          <cell r="E57" t="str">
            <v xml:space="preserve"> Zl mn</v>
          </cell>
          <cell r="F57">
            <v>3438.65</v>
          </cell>
          <cell r="G57">
            <v>6190.65</v>
          </cell>
          <cell r="H57">
            <v>10850</v>
          </cell>
          <cell r="I57">
            <v>15267</v>
          </cell>
          <cell r="J57">
            <v>1370</v>
          </cell>
          <cell r="K57">
            <v>756</v>
          </cell>
          <cell r="L57">
            <v>616</v>
          </cell>
          <cell r="M57">
            <v>840</v>
          </cell>
          <cell r="N57">
            <v>1820</v>
          </cell>
        </row>
      </sheetData>
      <sheetData sheetId="6" refreshError="1">
        <row r="9">
          <cell r="A9" t="str">
            <v>POLRPQP</v>
          </cell>
          <cell r="B9" t="str">
            <v xml:space="preserve">  I  Level of production</v>
          </cell>
          <cell r="E9" t="str">
            <v>'000T</v>
          </cell>
          <cell r="F9">
            <v>1298</v>
          </cell>
          <cell r="G9">
            <v>1186</v>
          </cell>
          <cell r="H9">
            <v>1199</v>
          </cell>
          <cell r="I9">
            <v>1586</v>
          </cell>
          <cell r="J9">
            <v>1206</v>
          </cell>
          <cell r="K9">
            <v>1043</v>
          </cell>
          <cell r="L9">
            <v>758</v>
          </cell>
          <cell r="M9">
            <v>594</v>
          </cell>
          <cell r="N9">
            <v>756</v>
          </cell>
        </row>
        <row r="11">
          <cell r="A11" t="str">
            <v>POLRPQPV</v>
          </cell>
          <cell r="B11" t="str">
            <v>III  Value of production</v>
          </cell>
          <cell r="E11" t="str">
            <v xml:space="preserve"> Zl mn</v>
          </cell>
          <cell r="F11">
            <v>62836.18</v>
          </cell>
          <cell r="G11">
            <v>61351.78</v>
          </cell>
          <cell r="H11">
            <v>120859.2</v>
          </cell>
          <cell r="I11">
            <v>287367.34000000003</v>
          </cell>
          <cell r="J11">
            <v>1475143.02</v>
          </cell>
          <cell r="K11">
            <v>1508782.94</v>
          </cell>
          <cell r="L11">
            <v>1766124.84</v>
          </cell>
          <cell r="M11">
            <v>2274004.2599999998</v>
          </cell>
          <cell r="N11">
            <v>4639035.24</v>
          </cell>
        </row>
        <row r="12">
          <cell r="A12" t="str">
            <v>POLRPLEV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POLRPMPS</v>
          </cell>
          <cell r="B18" t="str">
            <v xml:space="preserve">     A. Market price support</v>
          </cell>
          <cell r="E18" t="str">
            <v xml:space="preserve"> Zl mn</v>
          </cell>
          <cell r="F18">
            <v>18088.126536731688</v>
          </cell>
          <cell r="G18">
            <v>18952.748308620754</v>
          </cell>
          <cell r="H18">
            <v>17108.178067242803</v>
          </cell>
          <cell r="I18">
            <v>-193400.02281926508</v>
          </cell>
          <cell r="J18">
            <v>-732469.527</v>
          </cell>
          <cell r="K18">
            <v>-438287.99980000005</v>
          </cell>
          <cell r="L18">
            <v>187210.08199999999</v>
          </cell>
          <cell r="M18">
            <v>411507.16200000001</v>
          </cell>
          <cell r="N18">
            <v>1408892.1840000001</v>
          </cell>
        </row>
        <row r="22">
          <cell r="A22" t="str">
            <v>POLRPDPA</v>
          </cell>
          <cell r="B22" t="str">
            <v xml:space="preserve">     C. Direct payments</v>
          </cell>
          <cell r="E22" t="str">
            <v xml:space="preserve"> Zl mn</v>
          </cell>
          <cell r="F22">
            <v>2496</v>
          </cell>
          <cell r="G22">
            <v>3183</v>
          </cell>
          <cell r="H22">
            <v>3330</v>
          </cell>
          <cell r="I22">
            <v>4582</v>
          </cell>
          <cell r="J22">
            <v>19476</v>
          </cell>
          <cell r="K22">
            <v>0</v>
          </cell>
          <cell r="L22">
            <v>0</v>
          </cell>
          <cell r="M22">
            <v>0</v>
          </cell>
          <cell r="N22">
            <v>0</v>
          </cell>
        </row>
        <row r="24">
          <cell r="A24" t="str">
            <v>POLRPRIC</v>
          </cell>
          <cell r="B24" t="str">
            <v xml:space="preserve">     D. Reduction of input costs</v>
          </cell>
          <cell r="E24" t="str">
            <v xml:space="preserve"> Zl mn</v>
          </cell>
          <cell r="F24">
            <v>3308.6400000000003</v>
          </cell>
          <cell r="G24">
            <v>4005.7500000000005</v>
          </cell>
          <cell r="H24">
            <v>4040.0250000000005</v>
          </cell>
          <cell r="I24">
            <v>14668</v>
          </cell>
          <cell r="J24">
            <v>65637</v>
          </cell>
          <cell r="K24">
            <v>46171.15</v>
          </cell>
          <cell r="L24">
            <v>47249.2</v>
          </cell>
          <cell r="M24">
            <v>26488</v>
          </cell>
          <cell r="N24">
            <v>108000</v>
          </cell>
        </row>
        <row r="26">
          <cell r="A26" t="str">
            <v>POLRPGSE</v>
          </cell>
          <cell r="B26" t="str">
            <v xml:space="preserve">     E. General services</v>
          </cell>
          <cell r="E26" t="str">
            <v xml:space="preserve"> Zl mn</v>
          </cell>
          <cell r="F26">
            <v>4277.2049999999999</v>
          </cell>
          <cell r="G26">
            <v>5482.62</v>
          </cell>
          <cell r="H26">
            <v>7060</v>
          </cell>
          <cell r="I26">
            <v>13684.5</v>
          </cell>
          <cell r="J26">
            <v>82741.919999999998</v>
          </cell>
          <cell r="K26">
            <v>119610.26250000001</v>
          </cell>
          <cell r="L26">
            <v>117428.6</v>
          </cell>
          <cell r="M26">
            <v>65780.934999999998</v>
          </cell>
          <cell r="N26">
            <v>245432.23499999999</v>
          </cell>
        </row>
        <row r="28">
          <cell r="A28" t="str">
            <v>POLRPSNA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POLRPOTH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POLRPQC</v>
          </cell>
          <cell r="B49" t="str">
            <v xml:space="preserve">  I  Level of consumption</v>
          </cell>
          <cell r="E49" t="str">
            <v>'000 T</v>
          </cell>
          <cell r="F49">
            <v>672</v>
          </cell>
          <cell r="G49">
            <v>639</v>
          </cell>
          <cell r="H49">
            <v>770</v>
          </cell>
          <cell r="I49">
            <v>727</v>
          </cell>
          <cell r="J49">
            <v>516</v>
          </cell>
          <cell r="K49">
            <v>411</v>
          </cell>
          <cell r="L49">
            <v>555</v>
          </cell>
          <cell r="M49">
            <v>597</v>
          </cell>
          <cell r="N49">
            <v>751</v>
          </cell>
        </row>
        <row r="51">
          <cell r="A51" t="str">
            <v>POLRPQCV</v>
          </cell>
          <cell r="B51" t="str">
            <v>III  Value of consumption</v>
          </cell>
          <cell r="E51" t="str">
            <v xml:space="preserve"> Zl mn</v>
          </cell>
          <cell r="F51">
            <v>32531.52</v>
          </cell>
          <cell r="G51">
            <v>33055.47</v>
          </cell>
          <cell r="H51">
            <v>77616</v>
          </cell>
          <cell r="I51">
            <v>131725.13</v>
          </cell>
          <cell r="J51">
            <v>631155.72</v>
          </cell>
          <cell r="K51">
            <v>594544.38</v>
          </cell>
          <cell r="L51">
            <v>1293138.8999999999</v>
          </cell>
          <cell r="M51">
            <v>2285489.13</v>
          </cell>
          <cell r="N51">
            <v>4608353.79</v>
          </cell>
        </row>
        <row r="55">
          <cell r="A55" t="str">
            <v>POLRPMTR</v>
          </cell>
          <cell r="B55" t="str">
            <v xml:space="preserve">     A. Market transfers</v>
          </cell>
          <cell r="E55" t="str">
            <v xml:space="preserve"> Zl mn</v>
          </cell>
          <cell r="F55">
            <v>-9364.5770667825072</v>
          </cell>
          <cell r="G55">
            <v>-10211.472318051148</v>
          </cell>
          <cell r="H55">
            <v>-10986.903345935745</v>
          </cell>
          <cell r="I55">
            <v>88651.838959398301</v>
          </cell>
          <cell r="J55">
            <v>313394.92200000002</v>
          </cell>
          <cell r="K55">
            <v>172709.84460000001</v>
          </cell>
          <cell r="L55">
            <v>-137073.345</v>
          </cell>
          <cell r="M55">
            <v>-413585.48100000003</v>
          </cell>
          <cell r="N55">
            <v>-1399574.1140000001</v>
          </cell>
        </row>
        <row r="57">
          <cell r="A57" t="str">
            <v>POLRPOTR</v>
          </cell>
          <cell r="B57" t="str">
            <v xml:space="preserve">     B. Other transfers</v>
          </cell>
          <cell r="E57" t="str">
            <v xml:space="preserve"> Zl mn</v>
          </cell>
          <cell r="F57">
            <v>23534.65</v>
          </cell>
          <cell r="G57">
            <v>30760.65</v>
          </cell>
          <cell r="H57">
            <v>50505</v>
          </cell>
          <cell r="I57">
            <v>189044</v>
          </cell>
          <cell r="J57">
            <v>3548</v>
          </cell>
          <cell r="K57">
            <v>945</v>
          </cell>
          <cell r="L57">
            <v>616</v>
          </cell>
          <cell r="M57">
            <v>300</v>
          </cell>
          <cell r="N57">
            <v>1950</v>
          </cell>
        </row>
      </sheetData>
      <sheetData sheetId="7" refreshError="1">
        <row r="9">
          <cell r="A9" t="str">
            <v>POLRSQP</v>
          </cell>
          <cell r="B9" t="str">
            <v xml:space="preserve">  I  Level of production</v>
          </cell>
          <cell r="E9" t="str">
            <v>'000T</v>
          </cell>
          <cell r="F9">
            <v>1740</v>
          </cell>
          <cell r="G9">
            <v>1677</v>
          </cell>
          <cell r="H9">
            <v>1679</v>
          </cell>
          <cell r="I9">
            <v>1716</v>
          </cell>
          <cell r="J9">
            <v>2037</v>
          </cell>
          <cell r="K9">
            <v>1509</v>
          </cell>
          <cell r="L9">
            <v>1443</v>
          </cell>
          <cell r="M9">
            <v>1980</v>
          </cell>
          <cell r="N9">
            <v>1370</v>
          </cell>
        </row>
        <row r="11">
          <cell r="A11" t="str">
            <v>POLRSQPV</v>
          </cell>
          <cell r="B11" t="str">
            <v>III  Value of production</v>
          </cell>
          <cell r="E11" t="str">
            <v xml:space="preserve"> Zl mn</v>
          </cell>
          <cell r="F11">
            <v>71369.34</v>
          </cell>
          <cell r="G11">
            <v>95125.199999999983</v>
          </cell>
          <cell r="H11">
            <v>181208.72</v>
          </cell>
          <cell r="I11">
            <v>1656459.7599999998</v>
          </cell>
          <cell r="J11">
            <v>2842570</v>
          </cell>
          <cell r="K11">
            <v>2606386.6800000002</v>
          </cell>
          <cell r="L11">
            <v>4466223.72</v>
          </cell>
          <cell r="M11">
            <v>6838884</v>
          </cell>
          <cell r="N11">
            <v>6372000.0000000009</v>
          </cell>
        </row>
        <row r="12">
          <cell r="A12" t="str">
            <v>POLRSLEV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POLRSMPS</v>
          </cell>
          <cell r="B18" t="str">
            <v xml:space="preserve">     A. Market price support</v>
          </cell>
          <cell r="E18" t="str">
            <v xml:space="preserve"> Zl mn</v>
          </cell>
          <cell r="F18">
            <v>19793.155510326214</v>
          </cell>
          <cell r="G18">
            <v>44325.652875862768</v>
          </cell>
          <cell r="H18">
            <v>882.09293478263396</v>
          </cell>
          <cell r="I18">
            <v>1136566.7627206747</v>
          </cell>
          <cell r="J18">
            <v>367104.61849555129</v>
          </cell>
          <cell r="K18">
            <v>885076.45662470663</v>
          </cell>
          <cell r="L18">
            <v>1190635.1710761136</v>
          </cell>
          <cell r="M18">
            <v>808295.43251678406</v>
          </cell>
          <cell r="N18">
            <v>421694.4339676376</v>
          </cell>
        </row>
        <row r="22">
          <cell r="A22" t="str">
            <v>POLRSDPA</v>
          </cell>
          <cell r="B22" t="str">
            <v xml:space="preserve">     C. Direct payments</v>
          </cell>
          <cell r="E22" t="str">
            <v xml:space="preserve"> Zl mn</v>
          </cell>
          <cell r="F22">
            <v>2496</v>
          </cell>
          <cell r="G22">
            <v>3183</v>
          </cell>
          <cell r="H22">
            <v>3330</v>
          </cell>
          <cell r="I22">
            <v>6873</v>
          </cell>
          <cell r="J22">
            <v>19476</v>
          </cell>
          <cell r="K22">
            <v>0</v>
          </cell>
          <cell r="L22">
            <v>0</v>
          </cell>
          <cell r="M22">
            <v>0</v>
          </cell>
          <cell r="N22">
            <v>0</v>
          </cell>
        </row>
        <row r="24">
          <cell r="A24" t="str">
            <v>POLRSRIC</v>
          </cell>
          <cell r="B24" t="str">
            <v xml:space="preserve">     D. Reduction of input costs</v>
          </cell>
          <cell r="E24" t="str">
            <v xml:space="preserve"> Zl mn</v>
          </cell>
          <cell r="F24">
            <v>3308.6400000000003</v>
          </cell>
          <cell r="G24">
            <v>4005.7500000000005</v>
          </cell>
          <cell r="H24">
            <v>4040.0250000000005</v>
          </cell>
          <cell r="I24">
            <v>22002</v>
          </cell>
          <cell r="J24">
            <v>65637</v>
          </cell>
          <cell r="K24">
            <v>46171.15</v>
          </cell>
          <cell r="L24">
            <v>47249.2</v>
          </cell>
          <cell r="M24">
            <v>66220</v>
          </cell>
          <cell r="N24">
            <v>54000</v>
          </cell>
        </row>
        <row r="26">
          <cell r="A26" t="str">
            <v>POLRSGSE</v>
          </cell>
          <cell r="B26" t="str">
            <v xml:space="preserve">     E. General services</v>
          </cell>
          <cell r="E26" t="str">
            <v xml:space="preserve"> Zl mn</v>
          </cell>
          <cell r="F26">
            <v>4277.2049999999999</v>
          </cell>
          <cell r="G26">
            <v>5482.62</v>
          </cell>
          <cell r="H26">
            <v>7060</v>
          </cell>
          <cell r="I26">
            <v>20526.75</v>
          </cell>
          <cell r="J26">
            <v>82741.919999999998</v>
          </cell>
          <cell r="K26">
            <v>119610.26250000001</v>
          </cell>
          <cell r="L26">
            <v>117428.6</v>
          </cell>
          <cell r="M26">
            <v>164452.33750000002</v>
          </cell>
          <cell r="N26">
            <v>122716.11749999999</v>
          </cell>
        </row>
        <row r="28">
          <cell r="A28" t="str">
            <v>POLRSSNA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POLRSOTH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POLRSQC</v>
          </cell>
          <cell r="B49" t="str">
            <v xml:space="preserve">  I  Level of consumption</v>
          </cell>
          <cell r="E49" t="str">
            <v>'000 T</v>
          </cell>
          <cell r="F49">
            <v>1609</v>
          </cell>
          <cell r="G49">
            <v>1531</v>
          </cell>
          <cell r="H49">
            <v>1657</v>
          </cell>
          <cell r="I49">
            <v>1739</v>
          </cell>
          <cell r="J49">
            <v>1705</v>
          </cell>
          <cell r="K49">
            <v>1177</v>
          </cell>
          <cell r="L49">
            <v>1350</v>
          </cell>
          <cell r="M49">
            <v>1883</v>
          </cell>
          <cell r="N49">
            <v>1186</v>
          </cell>
        </row>
        <row r="51">
          <cell r="A51" t="str">
            <v>POLRSQCV</v>
          </cell>
          <cell r="B51" t="str">
            <v>III  Value of consumption</v>
          </cell>
          <cell r="E51" t="str">
            <v xml:space="preserve"> Zl mn</v>
          </cell>
          <cell r="F51">
            <v>65996.131068965507</v>
          </cell>
          <cell r="G51">
            <v>86843.578533094813</v>
          </cell>
          <cell r="H51">
            <v>178834.33534246575</v>
          </cell>
          <cell r="I51">
            <v>1678661.7264801865</v>
          </cell>
          <cell r="J51">
            <v>2379274.3495336282</v>
          </cell>
          <cell r="K51">
            <v>2032947.0658449307</v>
          </cell>
          <cell r="L51">
            <v>4178379.779625779</v>
          </cell>
          <cell r="M51">
            <v>6503847.7636363637</v>
          </cell>
          <cell r="N51">
            <v>5516198.5401459858</v>
          </cell>
        </row>
        <row r="55">
          <cell r="A55" t="str">
            <v>POLRSMTR</v>
          </cell>
          <cell r="B55" t="str">
            <v xml:space="preserve">     A. Market transfers</v>
          </cell>
          <cell r="E55" t="str">
            <v xml:space="preserve"> Zl mn</v>
          </cell>
          <cell r="F55">
            <v>-18302.981158686711</v>
          </cell>
          <cell r="G55">
            <v>-40466.651492513949</v>
          </cell>
          <cell r="H55">
            <v>-870.5348379599908</v>
          </cell>
          <cell r="I55">
            <v>-1151800.4664168141</v>
          </cell>
          <cell r="J55">
            <v>-307272.15244718455</v>
          </cell>
          <cell r="K55">
            <v>-690347.90553166321</v>
          </cell>
          <cell r="L55">
            <v>-1113899.8482001063</v>
          </cell>
          <cell r="M55">
            <v>-768697.12092379015</v>
          </cell>
          <cell r="N55">
            <v>-365058.10123037826</v>
          </cell>
        </row>
        <row r="57">
          <cell r="A57" t="str">
            <v>POLRSOTR</v>
          </cell>
          <cell r="B57" t="str">
            <v xml:space="preserve">     B. Other transfers</v>
          </cell>
          <cell r="E57" t="str">
            <v xml:space="preserve"> Zl mn</v>
          </cell>
          <cell r="F57">
            <v>556.65</v>
          </cell>
          <cell r="G57">
            <v>196.65</v>
          </cell>
          <cell r="H57">
            <v>39249</v>
          </cell>
          <cell r="I57">
            <v>97266</v>
          </cell>
          <cell r="J57">
            <v>948</v>
          </cell>
          <cell r="K57">
            <v>945</v>
          </cell>
          <cell r="L57">
            <v>616</v>
          </cell>
          <cell r="M57">
            <v>750</v>
          </cell>
          <cell r="N57">
            <v>975</v>
          </cell>
        </row>
      </sheetData>
      <sheetData sheetId="8" refreshError="1">
        <row r="9">
          <cell r="A9" t="str">
            <v>POLBSQP</v>
          </cell>
          <cell r="B9" t="str">
            <v xml:space="preserve">  I  Level of production</v>
          </cell>
          <cell r="E9" t="str">
            <v>'000T</v>
          </cell>
          <cell r="F9">
            <v>14217</v>
          </cell>
          <cell r="G9">
            <v>13989</v>
          </cell>
          <cell r="H9">
            <v>14069</v>
          </cell>
          <cell r="I9">
            <v>14374</v>
          </cell>
          <cell r="J9">
            <v>16721</v>
          </cell>
          <cell r="K9">
            <v>11412</v>
          </cell>
          <cell r="L9">
            <v>11052</v>
          </cell>
          <cell r="M9">
            <v>15600</v>
          </cell>
          <cell r="N9">
            <v>12000</v>
          </cell>
        </row>
        <row r="11">
          <cell r="A11" t="str">
            <v>POLBSQPV</v>
          </cell>
          <cell r="B11" t="str">
            <v>III  Value of production</v>
          </cell>
          <cell r="E11" t="str">
            <v xml:space="preserve"> Zl mn</v>
          </cell>
          <cell r="F11">
            <v>71369.34</v>
          </cell>
          <cell r="G11">
            <v>95125.2</v>
          </cell>
          <cell r="H11">
            <v>181208.72</v>
          </cell>
          <cell r="I11">
            <v>1656459.76</v>
          </cell>
          <cell r="J11">
            <v>2842570</v>
          </cell>
          <cell r="K11">
            <v>2606386.6800000002</v>
          </cell>
          <cell r="L11">
            <v>4466223.72</v>
          </cell>
          <cell r="M11">
            <v>6838884</v>
          </cell>
          <cell r="N11">
            <v>6372000</v>
          </cell>
        </row>
        <row r="12">
          <cell r="A12" t="str">
            <v>POLBSLEV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POLBSMPS</v>
          </cell>
          <cell r="B18" t="str">
            <v xml:space="preserve">     A. Market price support</v>
          </cell>
          <cell r="E18" t="str">
            <v xml:space="preserve"> Zl mn</v>
          </cell>
          <cell r="F18">
            <v>19793.155510326214</v>
          </cell>
          <cell r="G18">
            <v>44325.652875862768</v>
          </cell>
          <cell r="H18">
            <v>882.09293478263396</v>
          </cell>
          <cell r="I18">
            <v>1136566.7627206747</v>
          </cell>
          <cell r="J18">
            <v>367104.61849555129</v>
          </cell>
          <cell r="K18">
            <v>885076.45662470663</v>
          </cell>
          <cell r="L18">
            <v>1190635.1710761136</v>
          </cell>
          <cell r="M18">
            <v>808295.43251678406</v>
          </cell>
          <cell r="N18">
            <v>421694.4339676376</v>
          </cell>
        </row>
        <row r="22">
          <cell r="A22" t="str">
            <v>POLBSDPA</v>
          </cell>
          <cell r="B22" t="str">
            <v xml:space="preserve">     C. Direct payments</v>
          </cell>
          <cell r="E22" t="str">
            <v xml:space="preserve"> Zl mn</v>
          </cell>
          <cell r="F22">
            <v>2496</v>
          </cell>
          <cell r="G22">
            <v>3183</v>
          </cell>
          <cell r="H22">
            <v>3330</v>
          </cell>
          <cell r="I22">
            <v>6873</v>
          </cell>
          <cell r="J22">
            <v>19476</v>
          </cell>
          <cell r="K22">
            <v>0</v>
          </cell>
          <cell r="L22">
            <v>0</v>
          </cell>
          <cell r="M22">
            <v>0</v>
          </cell>
          <cell r="N22">
            <v>0</v>
          </cell>
        </row>
        <row r="24">
          <cell r="A24" t="str">
            <v>POLBSRIC</v>
          </cell>
          <cell r="B24" t="str">
            <v xml:space="preserve">     D. Reduction of input costs</v>
          </cell>
          <cell r="E24" t="str">
            <v xml:space="preserve"> Zl mn</v>
          </cell>
          <cell r="F24">
            <v>3308.6400000000003</v>
          </cell>
          <cell r="G24">
            <v>4005.7500000000005</v>
          </cell>
          <cell r="H24">
            <v>4040.0250000000005</v>
          </cell>
          <cell r="I24">
            <v>22002</v>
          </cell>
          <cell r="J24">
            <v>65637</v>
          </cell>
          <cell r="K24">
            <v>46171.15</v>
          </cell>
          <cell r="L24">
            <v>47249.2</v>
          </cell>
          <cell r="M24">
            <v>66220</v>
          </cell>
          <cell r="N24">
            <v>54000</v>
          </cell>
        </row>
        <row r="26">
          <cell r="A26" t="str">
            <v>POLBSGSE</v>
          </cell>
          <cell r="B26" t="str">
            <v xml:space="preserve">     E. General services</v>
          </cell>
          <cell r="E26" t="str">
            <v xml:space="preserve"> Zl mn</v>
          </cell>
          <cell r="F26">
            <v>4277.2049999999999</v>
          </cell>
          <cell r="G26">
            <v>5482.62</v>
          </cell>
          <cell r="H26">
            <v>7060</v>
          </cell>
          <cell r="I26">
            <v>20526.75</v>
          </cell>
          <cell r="J26">
            <v>82741.919999999998</v>
          </cell>
          <cell r="K26">
            <v>119610.26250000001</v>
          </cell>
          <cell r="L26">
            <v>117428.6</v>
          </cell>
          <cell r="M26">
            <v>164452.33750000002</v>
          </cell>
          <cell r="N26">
            <v>122716.11749999999</v>
          </cell>
        </row>
        <row r="28">
          <cell r="A28" t="str">
            <v>POLBSSNA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POLBSOTH</v>
          </cell>
          <cell r="B30" t="str">
            <v xml:space="preserve">     G. Other</v>
          </cell>
          <cell r="E30" t="str">
            <v xml:space="preserve"> Zl mn</v>
          </cell>
          <cell r="F30">
            <v>0</v>
          </cell>
          <cell r="G30">
            <v>0</v>
          </cell>
          <cell r="H30">
            <v>0</v>
          </cell>
          <cell r="I30">
            <v>0</v>
          </cell>
          <cell r="J30">
            <v>0</v>
          </cell>
          <cell r="K30">
            <v>0</v>
          </cell>
          <cell r="L30">
            <v>0</v>
          </cell>
          <cell r="M30">
            <v>0</v>
          </cell>
          <cell r="N30">
            <v>0</v>
          </cell>
        </row>
      </sheetData>
      <sheetData sheetId="9" refreshError="1">
        <row r="9">
          <cell r="A9" t="str">
            <v>POLMKQP</v>
          </cell>
          <cell r="B9" t="str">
            <v xml:space="preserve">  I  Level of production</v>
          </cell>
          <cell r="E9" t="str">
            <v>'000T</v>
          </cell>
          <cell r="F9">
            <v>15778</v>
          </cell>
          <cell r="G9">
            <v>15531</v>
          </cell>
          <cell r="H9">
            <v>15632</v>
          </cell>
          <cell r="I9">
            <v>16404</v>
          </cell>
          <cell r="J9">
            <v>15832</v>
          </cell>
          <cell r="K9">
            <v>14443</v>
          </cell>
          <cell r="L9">
            <v>13097</v>
          </cell>
          <cell r="M9">
            <v>12639</v>
          </cell>
          <cell r="N9">
            <v>11948</v>
          </cell>
        </row>
        <row r="11">
          <cell r="A11" t="str">
            <v>POLMKQPV</v>
          </cell>
          <cell r="B11" t="str">
            <v>III  Value of production</v>
          </cell>
          <cell r="E11" t="str">
            <v xml:space="preserve"> Zl mn</v>
          </cell>
          <cell r="F11">
            <v>424078.571</v>
          </cell>
          <cell r="G11">
            <v>498719.32799999992</v>
          </cell>
          <cell r="H11">
            <v>1054620.6880000001</v>
          </cell>
          <cell r="I11">
            <v>3378541.2140000006</v>
          </cell>
          <cell r="J11">
            <v>10385807.228</v>
          </cell>
          <cell r="K11">
            <v>15127521.664999997</v>
          </cell>
          <cell r="L11">
            <v>26017598.352000002</v>
          </cell>
          <cell r="M11">
            <v>34584394.31000001</v>
          </cell>
          <cell r="N11">
            <v>38433620.928999998</v>
          </cell>
        </row>
        <row r="12">
          <cell r="A12" t="str">
            <v>POLMKLEV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POLMKMPS</v>
          </cell>
          <cell r="B18" t="str">
            <v xml:space="preserve">     A. Market price support</v>
          </cell>
          <cell r="E18" t="str">
            <v xml:space="preserve"> Zl mn</v>
          </cell>
          <cell r="F18">
            <v>179801.73697989548</v>
          </cell>
          <cell r="G18">
            <v>60982.10482074476</v>
          </cell>
          <cell r="H18">
            <v>86909.879195107977</v>
          </cell>
          <cell r="I18">
            <v>-708969.40944143711</v>
          </cell>
          <cell r="J18">
            <v>-7030671.9295053715</v>
          </cell>
          <cell r="K18">
            <v>-3047949.3516573636</v>
          </cell>
          <cell r="L18">
            <v>2899937.0786477909</v>
          </cell>
          <cell r="M18">
            <v>5928821.0320967259</v>
          </cell>
          <cell r="N18">
            <v>3268153.5308262138</v>
          </cell>
        </row>
        <row r="22">
          <cell r="A22" t="str">
            <v>POLMKDPA</v>
          </cell>
          <cell r="B22" t="str">
            <v xml:space="preserve">     C. Direct payments</v>
          </cell>
          <cell r="E22" t="str">
            <v xml:space="preserve"> Zl mn</v>
          </cell>
          <cell r="F22">
            <v>10816</v>
          </cell>
          <cell r="G22">
            <v>14854.000000000002</v>
          </cell>
          <cell r="H22">
            <v>19980</v>
          </cell>
          <cell r="I22">
            <v>32074.000000000004</v>
          </cell>
          <cell r="J22">
            <v>64920</v>
          </cell>
          <cell r="K22">
            <v>0</v>
          </cell>
          <cell r="L22">
            <v>0</v>
          </cell>
          <cell r="M22">
            <v>0</v>
          </cell>
          <cell r="N22">
            <v>0</v>
          </cell>
        </row>
        <row r="24">
          <cell r="A24" t="str">
            <v>POLMKRIC</v>
          </cell>
          <cell r="B24" t="str">
            <v xml:space="preserve">     D. Reduction of input costs</v>
          </cell>
          <cell r="E24" t="str">
            <v xml:space="preserve"> Zl mn</v>
          </cell>
          <cell r="F24">
            <v>27067.548695652175</v>
          </cell>
          <cell r="G24">
            <v>38543.633333333346</v>
          </cell>
          <cell r="H24">
            <v>65509.063043478258</v>
          </cell>
          <cell r="I24">
            <v>195369.02325581393</v>
          </cell>
          <cell r="J24">
            <v>219990</v>
          </cell>
          <cell r="K24">
            <v>240089.97999999998</v>
          </cell>
          <cell r="L24">
            <v>354369</v>
          </cell>
          <cell r="M24">
            <v>317856</v>
          </cell>
          <cell r="N24">
            <v>396000</v>
          </cell>
        </row>
        <row r="26">
          <cell r="A26" t="str">
            <v>POLMKGSE</v>
          </cell>
          <cell r="B26" t="str">
            <v xml:space="preserve">     E. General services</v>
          </cell>
          <cell r="E26" t="str">
            <v xml:space="preserve"> Zl mn</v>
          </cell>
          <cell r="F26">
            <v>18534.555</v>
          </cell>
          <cell r="G26">
            <v>25585.560000000005</v>
          </cell>
          <cell r="H26">
            <v>42360</v>
          </cell>
          <cell r="I26">
            <v>95791.500000000015</v>
          </cell>
          <cell r="J26">
            <v>275806.40000000002</v>
          </cell>
          <cell r="K26">
            <v>621973.36499999999</v>
          </cell>
          <cell r="L26">
            <v>880714.5</v>
          </cell>
          <cell r="M26">
            <v>789371.22</v>
          </cell>
          <cell r="N26">
            <v>899918.19500000007</v>
          </cell>
        </row>
        <row r="28">
          <cell r="A28" t="str">
            <v>POLMKSNA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POLMKOTH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POLMKQC</v>
          </cell>
          <cell r="B49" t="str">
            <v xml:space="preserve">  I  Level of consumption</v>
          </cell>
          <cell r="E49" t="str">
            <v>'000 T</v>
          </cell>
          <cell r="F49">
            <v>15611</v>
          </cell>
          <cell r="G49">
            <v>15112</v>
          </cell>
          <cell r="H49">
            <v>15392</v>
          </cell>
          <cell r="I49">
            <v>15597</v>
          </cell>
          <cell r="J49">
            <v>14016</v>
          </cell>
          <cell r="K49">
            <v>14042</v>
          </cell>
          <cell r="L49">
            <v>13008</v>
          </cell>
          <cell r="M49">
            <v>13257</v>
          </cell>
          <cell r="N49">
            <v>11752</v>
          </cell>
        </row>
        <row r="51">
          <cell r="A51" t="str">
            <v>POLMKQCV</v>
          </cell>
          <cell r="B51" t="str">
            <v>III  Value of consumption</v>
          </cell>
          <cell r="E51" t="str">
            <v xml:space="preserve"> Zl mn</v>
          </cell>
          <cell r="F51">
            <v>419589.9715984916</v>
          </cell>
          <cell r="G51">
            <v>485264.72762449289</v>
          </cell>
          <cell r="H51">
            <v>1038428.9681228251</v>
          </cell>
          <cell r="I51">
            <v>3212332.8038745434</v>
          </cell>
          <cell r="J51">
            <v>9194509.4812814556</v>
          </cell>
          <cell r="K51">
            <v>14707516.38994184</v>
          </cell>
          <cell r="L51">
            <v>25840797.0804624</v>
          </cell>
          <cell r="M51">
            <v>36275442.310916215</v>
          </cell>
          <cell r="N51">
            <v>37803139.70184198</v>
          </cell>
        </row>
        <row r="55">
          <cell r="A55" t="str">
            <v>POLMKMTR</v>
          </cell>
          <cell r="B55" t="str">
            <v xml:space="preserve">     A. Market transfers</v>
          </cell>
          <cell r="E55" t="str">
            <v xml:space="preserve"> Zl mn</v>
          </cell>
          <cell r="F55">
            <v>-177898.6510326498</v>
          </cell>
          <cell r="G55">
            <v>-59336.911213128245</v>
          </cell>
          <cell r="H55">
            <v>-85575.541234077653</v>
          </cell>
          <cell r="I55">
            <v>674091.43373921572</v>
          </cell>
          <cell r="J55">
            <v>6224222.9512346694</v>
          </cell>
          <cell r="K55">
            <v>2963325.1260799486</v>
          </cell>
          <cell r="L55">
            <v>-2880230.7031419761</v>
          </cell>
          <cell r="M55">
            <v>-6218718.2864551228</v>
          </cell>
          <cell r="N55">
            <v>-3214541.370461137</v>
          </cell>
        </row>
        <row r="57">
          <cell r="A57" t="str">
            <v>POLMKOTR</v>
          </cell>
          <cell r="B57" t="str">
            <v xml:space="preserve">     B. Other transfers</v>
          </cell>
          <cell r="E57" t="str">
            <v xml:space="preserve"> Zl mn</v>
          </cell>
          <cell r="F57">
            <v>187840.15</v>
          </cell>
          <cell r="G57">
            <v>3267.7</v>
          </cell>
          <cell r="H57">
            <v>617947</v>
          </cell>
          <cell r="I57">
            <v>1420108</v>
          </cell>
          <cell r="J57">
            <v>1437360</v>
          </cell>
          <cell r="K57">
            <v>4914</v>
          </cell>
          <cell r="L57">
            <v>4620</v>
          </cell>
          <cell r="M57">
            <v>3600</v>
          </cell>
          <cell r="N57">
            <v>7150</v>
          </cell>
        </row>
      </sheetData>
      <sheetData sheetId="10" refreshError="1">
        <row r="9">
          <cell r="A9" t="str">
            <v>POLBFQP</v>
          </cell>
          <cell r="B9" t="str">
            <v xml:space="preserve">  I  Level of production</v>
          </cell>
          <cell r="E9" t="str">
            <v>'000T</v>
          </cell>
          <cell r="F9">
            <v>907</v>
          </cell>
          <cell r="G9">
            <v>875</v>
          </cell>
          <cell r="H9">
            <v>799</v>
          </cell>
          <cell r="I9">
            <v>764</v>
          </cell>
          <cell r="J9">
            <v>867</v>
          </cell>
          <cell r="K9">
            <v>789</v>
          </cell>
          <cell r="L9">
            <v>590</v>
          </cell>
          <cell r="M9">
            <v>505</v>
          </cell>
          <cell r="N9">
            <v>490</v>
          </cell>
        </row>
        <row r="11">
          <cell r="A11" t="str">
            <v>POLBFQPV</v>
          </cell>
          <cell r="B11" t="str">
            <v>III  Value of production</v>
          </cell>
          <cell r="E11" t="str">
            <v xml:space="preserve"> Zl mn</v>
          </cell>
          <cell r="F11">
            <v>224613.85939247944</v>
          </cell>
          <cell r="G11">
            <v>260419.09042227661</v>
          </cell>
          <cell r="H11">
            <v>486146.22154104977</v>
          </cell>
          <cell r="I11">
            <v>1325703.0795805024</v>
          </cell>
          <cell r="J11">
            <v>6859287.6685320344</v>
          </cell>
          <cell r="K11">
            <v>7540146.1482871296</v>
          </cell>
          <cell r="L11">
            <v>8523979.7054814808</v>
          </cell>
          <cell r="M11">
            <v>10962489.5</v>
          </cell>
          <cell r="N11">
            <v>14990135.862824207</v>
          </cell>
        </row>
        <row r="12">
          <cell r="A12" t="str">
            <v>POLBFLEV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POLBFMPS</v>
          </cell>
          <cell r="B18" t="str">
            <v xml:space="preserve">     A. Market price support</v>
          </cell>
          <cell r="E18" t="str">
            <v xml:space="preserve"> Zl mn</v>
          </cell>
          <cell r="F18">
            <v>99986.878160439577</v>
          </cell>
          <cell r="G18">
            <v>67646.736246322631</v>
          </cell>
          <cell r="H18">
            <v>132375.72045080227</v>
          </cell>
          <cell r="I18">
            <v>-94905.296872970837</v>
          </cell>
          <cell r="J18">
            <v>-3741620.9116981043</v>
          </cell>
          <cell r="K18">
            <v>-619204.89638505317</v>
          </cell>
          <cell r="L18">
            <v>-217188.05919205773</v>
          </cell>
          <cell r="M18">
            <v>-1529221.8759450165</v>
          </cell>
          <cell r="N18">
            <v>-1521508.9968776149</v>
          </cell>
        </row>
        <row r="22">
          <cell r="A22" t="str">
            <v>POLBFDPA</v>
          </cell>
          <cell r="B22" t="str">
            <v xml:space="preserve">     C. Direct payments</v>
          </cell>
          <cell r="E22" t="str">
            <v xml:space="preserve"> Zl mn</v>
          </cell>
          <cell r="F22">
            <v>5824.0000000000009</v>
          </cell>
          <cell r="G22">
            <v>7427.0000000000009</v>
          </cell>
          <cell r="H22">
            <v>9324</v>
          </cell>
          <cell r="I22">
            <v>13746</v>
          </cell>
          <cell r="J22">
            <v>45444.000000000007</v>
          </cell>
          <cell r="K22">
            <v>0</v>
          </cell>
          <cell r="L22">
            <v>0</v>
          </cell>
          <cell r="M22">
            <v>0</v>
          </cell>
          <cell r="N22">
            <v>0</v>
          </cell>
        </row>
        <row r="24">
          <cell r="A24" t="str">
            <v>POLBFRIC</v>
          </cell>
          <cell r="B24" t="str">
            <v xml:space="preserve">     D. Reduction of input costs</v>
          </cell>
          <cell r="E24" t="str">
            <v xml:space="preserve"> Zl mn</v>
          </cell>
          <cell r="F24">
            <v>14574.83391304348</v>
          </cell>
          <cell r="G24">
            <v>19271.816666666673</v>
          </cell>
          <cell r="H24">
            <v>30570.896086956524</v>
          </cell>
          <cell r="I24">
            <v>83729.581395348825</v>
          </cell>
          <cell r="J24">
            <v>153993.00000000003</v>
          </cell>
          <cell r="K24">
            <v>110810.76000000001</v>
          </cell>
          <cell r="L24">
            <v>94498.4</v>
          </cell>
          <cell r="M24">
            <v>132440</v>
          </cell>
          <cell r="N24">
            <v>180000</v>
          </cell>
        </row>
        <row r="26">
          <cell r="A26" t="str">
            <v>POLBFGSE</v>
          </cell>
          <cell r="B26" t="str">
            <v xml:space="preserve">     E. General services</v>
          </cell>
          <cell r="E26" t="str">
            <v xml:space="preserve"> Zl mn</v>
          </cell>
          <cell r="F26">
            <v>9980.1450000000004</v>
          </cell>
          <cell r="G26">
            <v>12792.780000000002</v>
          </cell>
          <cell r="H26">
            <v>19768</v>
          </cell>
          <cell r="I26">
            <v>41053.5</v>
          </cell>
          <cell r="J26">
            <v>193064.48000000004</v>
          </cell>
          <cell r="K26">
            <v>287064.63</v>
          </cell>
          <cell r="L26">
            <v>234857.2</v>
          </cell>
          <cell r="M26">
            <v>328904.67500000005</v>
          </cell>
          <cell r="N26">
            <v>409053.72500000003</v>
          </cell>
        </row>
        <row r="28">
          <cell r="A28" t="str">
            <v>POLBFSNA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POLBFOTH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POLBFQC</v>
          </cell>
          <cell r="B49" t="str">
            <v xml:space="preserve">  I  Level of consumption</v>
          </cell>
          <cell r="E49" t="str">
            <v>'000 T</v>
          </cell>
          <cell r="F49">
            <v>818</v>
          </cell>
          <cell r="G49">
            <v>767</v>
          </cell>
          <cell r="H49">
            <v>728</v>
          </cell>
          <cell r="I49">
            <v>789</v>
          </cell>
          <cell r="J49">
            <v>727</v>
          </cell>
          <cell r="K49">
            <v>716</v>
          </cell>
          <cell r="L49">
            <v>621</v>
          </cell>
          <cell r="M49">
            <v>519</v>
          </cell>
          <cell r="N49">
            <v>492</v>
          </cell>
        </row>
        <row r="51">
          <cell r="A51" t="str">
            <v>POLBFQCV</v>
          </cell>
          <cell r="B51" t="str">
            <v>III  Value of consumption</v>
          </cell>
          <cell r="E51" t="str">
            <v xml:space="preserve"> Zl mn</v>
          </cell>
          <cell r="F51">
            <v>202573.46966157464</v>
          </cell>
          <cell r="G51">
            <v>228275.93411872705</v>
          </cell>
          <cell r="H51">
            <v>442946.74503364734</v>
          </cell>
          <cell r="I51">
            <v>1369083.4159542099</v>
          </cell>
          <cell r="J51">
            <v>5751674.8962200554</v>
          </cell>
          <cell r="K51">
            <v>6842515.3893201323</v>
          </cell>
          <cell r="L51">
            <v>8971849.8256000001</v>
          </cell>
          <cell r="M51">
            <v>11266400.1</v>
          </cell>
          <cell r="N51">
            <v>15051320.090835733</v>
          </cell>
        </row>
        <row r="55">
          <cell r="A55" t="str">
            <v>POLBFMTR</v>
          </cell>
          <cell r="B55" t="str">
            <v xml:space="preserve">     A. Market transfers</v>
          </cell>
          <cell r="E55" t="str">
            <v xml:space="preserve"> Zl mn</v>
          </cell>
          <cell r="F55">
            <v>-90175.596841498977</v>
          </cell>
          <cell r="G55">
            <v>-59297.196229633671</v>
          </cell>
          <cell r="H55">
            <v>-120612.67144954199</v>
          </cell>
          <cell r="I55">
            <v>98010.836692112556</v>
          </cell>
          <cell r="J55">
            <v>3137437.6041574646</v>
          </cell>
          <cell r="K55">
            <v>561914.70952052984</v>
          </cell>
          <cell r="L55">
            <v>228599.63518350484</v>
          </cell>
          <cell r="M55">
            <v>1571616.1457731952</v>
          </cell>
          <cell r="N55">
            <v>1527719.237681197</v>
          </cell>
        </row>
        <row r="57">
          <cell r="A57" t="str">
            <v>POLBFOTR</v>
          </cell>
          <cell r="B57" t="str">
            <v xml:space="preserve">     B. Other transfers</v>
          </cell>
          <cell r="E57" t="str">
            <v xml:space="preserve"> Zl mn</v>
          </cell>
          <cell r="F57">
            <v>34367.85</v>
          </cell>
          <cell r="G57">
            <v>56787.85</v>
          </cell>
          <cell r="H57">
            <v>166597</v>
          </cell>
          <cell r="I57">
            <v>387878</v>
          </cell>
          <cell r="J57">
            <v>20580</v>
          </cell>
          <cell r="K57">
            <v>2268</v>
          </cell>
          <cell r="L57">
            <v>1232</v>
          </cell>
          <cell r="M57">
            <v>1500</v>
          </cell>
          <cell r="N57">
            <v>3250</v>
          </cell>
        </row>
      </sheetData>
      <sheetData sheetId="11" refreshError="1">
        <row r="9">
          <cell r="A9" t="str">
            <v>POLPKQP</v>
          </cell>
          <cell r="B9" t="str">
            <v xml:space="preserve">  I  Level of production</v>
          </cell>
          <cell r="E9" t="str">
            <v>'000T</v>
          </cell>
          <cell r="F9">
            <v>1720</v>
          </cell>
          <cell r="G9">
            <v>1702</v>
          </cell>
          <cell r="H9">
            <v>1784</v>
          </cell>
          <cell r="I9">
            <v>1824</v>
          </cell>
          <cell r="J9">
            <v>1845</v>
          </cell>
          <cell r="K9">
            <v>2011</v>
          </cell>
          <cell r="L9">
            <v>2091</v>
          </cell>
          <cell r="M9">
            <v>1950</v>
          </cell>
          <cell r="N9">
            <v>1750</v>
          </cell>
        </row>
        <row r="11">
          <cell r="A11" t="str">
            <v>POLPKQPV</v>
          </cell>
          <cell r="B11" t="str">
            <v>III  Value of production</v>
          </cell>
          <cell r="E11" t="str">
            <v xml:space="preserve"> Zl mn</v>
          </cell>
          <cell r="F11">
            <v>419039.1</v>
          </cell>
          <cell r="G11">
            <v>469685.67</v>
          </cell>
          <cell r="H11">
            <v>898701.12</v>
          </cell>
          <cell r="I11">
            <v>3336400.0559999999</v>
          </cell>
          <cell r="J11">
            <v>19233633.605999999</v>
          </cell>
          <cell r="K11">
            <v>25746564.006000001</v>
          </cell>
          <cell r="L11">
            <v>35500399.917000003</v>
          </cell>
          <cell r="M11">
            <v>41935773.435000002</v>
          </cell>
          <cell r="N11">
            <v>57702929.490000002</v>
          </cell>
        </row>
        <row r="12">
          <cell r="A12" t="str">
            <v>POLPKLEV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POLPKMPS</v>
          </cell>
          <cell r="B18" t="str">
            <v xml:space="preserve">     A. Market price support</v>
          </cell>
          <cell r="E18" t="str">
            <v xml:space="preserve"> Zl mn</v>
          </cell>
          <cell r="F18">
            <v>137724.12751835756</v>
          </cell>
          <cell r="G18">
            <v>100841.51388591704</v>
          </cell>
          <cell r="H18">
            <v>300929.36238217552</v>
          </cell>
          <cell r="I18">
            <v>88936.299206672425</v>
          </cell>
          <cell r="J18">
            <v>-1240717.9072684229</v>
          </cell>
          <cell r="K18">
            <v>3173651.1997038531</v>
          </cell>
          <cell r="L18">
            <v>127728.39009973462</v>
          </cell>
          <cell r="M18">
            <v>5766264.6150506437</v>
          </cell>
          <cell r="N18">
            <v>19080834.414163627</v>
          </cell>
        </row>
        <row r="22">
          <cell r="A22" t="str">
            <v>POLPKDPA</v>
          </cell>
          <cell r="B22" t="str">
            <v xml:space="preserve">     C. Direct payments</v>
          </cell>
          <cell r="E22" t="str">
            <v xml:space="preserve"> Zl mn</v>
          </cell>
          <cell r="F22">
            <v>10816</v>
          </cell>
          <cell r="G22">
            <v>13793</v>
          </cell>
          <cell r="H22">
            <v>17316</v>
          </cell>
          <cell r="I22">
            <v>32074.000000000004</v>
          </cell>
          <cell r="J22">
            <v>142824</v>
          </cell>
          <cell r="K22">
            <v>0</v>
          </cell>
          <cell r="L22">
            <v>0</v>
          </cell>
          <cell r="M22">
            <v>0</v>
          </cell>
          <cell r="N22">
            <v>0</v>
          </cell>
        </row>
        <row r="24">
          <cell r="A24" t="str">
            <v>POLPKRIC</v>
          </cell>
          <cell r="B24" t="str">
            <v xml:space="preserve">     D. Reduction of input costs</v>
          </cell>
          <cell r="E24" t="str">
            <v xml:space="preserve"> Zl mn</v>
          </cell>
          <cell r="F24">
            <v>27067.548695652175</v>
          </cell>
          <cell r="G24">
            <v>35790.51666666667</v>
          </cell>
          <cell r="H24">
            <v>56774.521304347829</v>
          </cell>
          <cell r="I24">
            <v>195369.02325581393</v>
          </cell>
          <cell r="J24">
            <v>483978</v>
          </cell>
          <cell r="K24">
            <v>424774.58</v>
          </cell>
          <cell r="L24">
            <v>496116.6</v>
          </cell>
          <cell r="M24">
            <v>450296</v>
          </cell>
          <cell r="N24">
            <v>648000</v>
          </cell>
        </row>
        <row r="26">
          <cell r="A26" t="str">
            <v>POLPKGSE</v>
          </cell>
          <cell r="B26" t="str">
            <v xml:space="preserve">     E. General services</v>
          </cell>
          <cell r="E26" t="str">
            <v xml:space="preserve"> Zl mn</v>
          </cell>
          <cell r="F26">
            <v>18534.555</v>
          </cell>
          <cell r="G26">
            <v>23758.02</v>
          </cell>
          <cell r="H26">
            <v>36712</v>
          </cell>
          <cell r="I26">
            <v>95791.500000000015</v>
          </cell>
          <cell r="J26">
            <v>606774.07999999996</v>
          </cell>
          <cell r="K26">
            <v>1100414.415</v>
          </cell>
          <cell r="L26">
            <v>1233000.2999999998</v>
          </cell>
          <cell r="M26">
            <v>1118275.895</v>
          </cell>
          <cell r="N26">
            <v>1472593.41</v>
          </cell>
        </row>
        <row r="28">
          <cell r="A28" t="str">
            <v>POLPKSNA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POLPKOTH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POLPKQC</v>
          </cell>
          <cell r="B49" t="str">
            <v xml:space="preserve">  I  Level of consumption</v>
          </cell>
          <cell r="E49" t="str">
            <v>'000 T</v>
          </cell>
          <cell r="F49">
            <v>1643</v>
          </cell>
          <cell r="G49">
            <v>1655</v>
          </cell>
          <cell r="H49">
            <v>1731</v>
          </cell>
          <cell r="I49">
            <v>1805</v>
          </cell>
          <cell r="J49">
            <v>1834</v>
          </cell>
          <cell r="K49">
            <v>2050</v>
          </cell>
          <cell r="L49">
            <v>2115</v>
          </cell>
          <cell r="M49">
            <v>1992</v>
          </cell>
          <cell r="N49">
            <v>1825</v>
          </cell>
        </row>
        <row r="51">
          <cell r="A51" t="str">
            <v>POLPKQCV</v>
          </cell>
          <cell r="B51" t="str">
            <v>III  Value of consumption</v>
          </cell>
          <cell r="E51" t="str">
            <v xml:space="preserve"> Zl mn</v>
          </cell>
          <cell r="F51">
            <v>400279.79145348835</v>
          </cell>
          <cell r="G51">
            <v>456715.50167450059</v>
          </cell>
          <cell r="H51">
            <v>872002.03964125563</v>
          </cell>
          <cell r="I51">
            <v>3301645.8887499999</v>
          </cell>
          <cell r="J51">
            <v>19118961.535720326</v>
          </cell>
          <cell r="K51">
            <v>26245875.789308805</v>
          </cell>
          <cell r="L51">
            <v>35907865.052345768</v>
          </cell>
          <cell r="M51">
            <v>42839005.478215382</v>
          </cell>
          <cell r="N51">
            <v>60175912.182428569</v>
          </cell>
        </row>
        <row r="55">
          <cell r="A55" t="str">
            <v>POLPKMTR</v>
          </cell>
          <cell r="B55" t="str">
            <v xml:space="preserve">     A. Market transfers</v>
          </cell>
          <cell r="E55" t="str">
            <v xml:space="preserve"> Zl mn</v>
          </cell>
          <cell r="F55">
            <v>-131558.5706468962</v>
          </cell>
          <cell r="G55">
            <v>-98056.818731605585</v>
          </cell>
          <cell r="H55">
            <v>-291989.19634727907</v>
          </cell>
          <cell r="I55">
            <v>-88009.879423269595</v>
          </cell>
          <cell r="J55">
            <v>1233320.6731329472</v>
          </cell>
          <cell r="K55">
            <v>-3235198.8858244154</v>
          </cell>
          <cell r="L55">
            <v>-129194.42614105152</v>
          </cell>
          <cell r="M55">
            <v>-5890461.0836825036</v>
          </cell>
          <cell r="N55">
            <v>-19898584.460484926</v>
          </cell>
        </row>
        <row r="57">
          <cell r="A57" t="str">
            <v>POLPKOTR</v>
          </cell>
          <cell r="B57" t="str">
            <v xml:space="preserve">     B. Other transfers</v>
          </cell>
          <cell r="E57" t="str">
            <v xml:space="preserve"> Zl mn</v>
          </cell>
          <cell r="F57">
            <v>52075.15</v>
          </cell>
          <cell r="G57">
            <v>82529.149999999994</v>
          </cell>
          <cell r="H57">
            <v>256486</v>
          </cell>
          <cell r="I57">
            <v>730724</v>
          </cell>
          <cell r="J57">
            <v>44836</v>
          </cell>
          <cell r="K57">
            <v>8694</v>
          </cell>
          <cell r="L57">
            <v>6468</v>
          </cell>
          <cell r="M57">
            <v>5100</v>
          </cell>
          <cell r="N57">
            <v>11700</v>
          </cell>
        </row>
      </sheetData>
      <sheetData sheetId="12" refreshError="1">
        <row r="9">
          <cell r="A9" t="str">
            <v>POLPTQP</v>
          </cell>
          <cell r="B9" t="str">
            <v xml:space="preserve">  I  Level of production</v>
          </cell>
          <cell r="E9" t="str">
            <v>'000T</v>
          </cell>
          <cell r="F9">
            <v>314</v>
          </cell>
          <cell r="G9">
            <v>326</v>
          </cell>
          <cell r="H9">
            <v>347</v>
          </cell>
          <cell r="I9">
            <v>362</v>
          </cell>
          <cell r="J9">
            <v>332</v>
          </cell>
          <cell r="K9">
            <v>343</v>
          </cell>
          <cell r="L9">
            <v>322</v>
          </cell>
          <cell r="M9">
            <v>288</v>
          </cell>
          <cell r="N9">
            <v>308</v>
          </cell>
        </row>
        <row r="11">
          <cell r="A11" t="str">
            <v>POLPTQPV</v>
          </cell>
          <cell r="B11" t="str">
            <v>III  Value of production</v>
          </cell>
          <cell r="E11" t="str">
            <v xml:space="preserve"> Zl mn</v>
          </cell>
          <cell r="F11">
            <v>87388.486000000004</v>
          </cell>
          <cell r="G11">
            <v>107485.776</v>
          </cell>
          <cell r="H11">
            <v>200301.37899999996</v>
          </cell>
          <cell r="I11">
            <v>663114.22400000005</v>
          </cell>
          <cell r="J11">
            <v>3224335.7450000001</v>
          </cell>
          <cell r="K11">
            <v>4697791.3499999996</v>
          </cell>
          <cell r="L11">
            <v>6653604.0592084592</v>
          </cell>
          <cell r="M11">
            <v>5826500</v>
          </cell>
          <cell r="N11">
            <v>8963731.1300000008</v>
          </cell>
        </row>
        <row r="12">
          <cell r="A12" t="str">
            <v>POLPTLEV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POLPTMPS</v>
          </cell>
          <cell r="B18" t="str">
            <v xml:space="preserve">     A. Market price support</v>
          </cell>
          <cell r="E18" t="str">
            <v xml:space="preserve"> Zl mn</v>
          </cell>
          <cell r="F18">
            <v>36639.041345712096</v>
          </cell>
          <cell r="G18">
            <v>38185.57761672078</v>
          </cell>
          <cell r="H18">
            <v>99321.488231501513</v>
          </cell>
          <cell r="I18">
            <v>193983.09956689418</v>
          </cell>
          <cell r="J18">
            <v>255807.25574999975</v>
          </cell>
          <cell r="K18">
            <v>2016608.4085000004</v>
          </cell>
          <cell r="L18">
            <v>3900491.3897731113</v>
          </cell>
          <cell r="M18">
            <v>1132360.9999999995</v>
          </cell>
          <cell r="N18">
            <v>3785520.6825000006</v>
          </cell>
        </row>
        <row r="22">
          <cell r="A22" t="str">
            <v>POLPTDPA</v>
          </cell>
          <cell r="B22" t="str">
            <v xml:space="preserve">     C. Direct payments</v>
          </cell>
          <cell r="E22" t="str">
            <v xml:space="preserve"> Zl mn</v>
          </cell>
          <cell r="F22">
            <v>2496</v>
          </cell>
          <cell r="G22">
            <v>3183</v>
          </cell>
          <cell r="H22">
            <v>3996</v>
          </cell>
          <cell r="I22">
            <v>6873</v>
          </cell>
          <cell r="J22">
            <v>19476</v>
          </cell>
          <cell r="K22">
            <v>0</v>
          </cell>
          <cell r="L22">
            <v>0</v>
          </cell>
          <cell r="M22">
            <v>0</v>
          </cell>
          <cell r="N22">
            <v>0</v>
          </cell>
        </row>
        <row r="24">
          <cell r="A24" t="str">
            <v>POLPTRIC</v>
          </cell>
          <cell r="B24" t="str">
            <v xml:space="preserve">     D. Reduction of input costs</v>
          </cell>
          <cell r="E24" t="str">
            <v xml:space="preserve"> Zl mn</v>
          </cell>
          <cell r="F24">
            <v>6246.3573913043474</v>
          </cell>
          <cell r="G24">
            <v>8259.35</v>
          </cell>
          <cell r="H24">
            <v>13101.812608695651</v>
          </cell>
          <cell r="I24">
            <v>41864.790697674413</v>
          </cell>
          <cell r="J24">
            <v>65997</v>
          </cell>
          <cell r="K24">
            <v>55405.380000000005</v>
          </cell>
          <cell r="L24">
            <v>82686.100000000006</v>
          </cell>
          <cell r="M24">
            <v>79464</v>
          </cell>
          <cell r="N24">
            <v>108000</v>
          </cell>
        </row>
        <row r="26">
          <cell r="A26" t="str">
            <v>POLPTGSE</v>
          </cell>
          <cell r="B26" t="str">
            <v xml:space="preserve">     E. General services</v>
          </cell>
          <cell r="E26" t="str">
            <v xml:space="preserve"> Zl mn</v>
          </cell>
          <cell r="F26">
            <v>4277.2049999999999</v>
          </cell>
          <cell r="G26">
            <v>5482.62</v>
          </cell>
          <cell r="H26">
            <v>8472</v>
          </cell>
          <cell r="I26">
            <v>20526.75</v>
          </cell>
          <cell r="J26">
            <v>82741.919999999998</v>
          </cell>
          <cell r="K26">
            <v>143532.315</v>
          </cell>
          <cell r="L26">
            <v>205500.05000000002</v>
          </cell>
          <cell r="M26">
            <v>197342.80499999999</v>
          </cell>
          <cell r="N26">
            <v>245432.23499999999</v>
          </cell>
        </row>
        <row r="28">
          <cell r="A28" t="str">
            <v>POLPTSNA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POLPTOTH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POLPTQC</v>
          </cell>
          <cell r="B49" t="str">
            <v xml:space="preserve">  I  Level of consumption</v>
          </cell>
          <cell r="E49" t="str">
            <v>'000 T</v>
          </cell>
          <cell r="F49">
            <v>301</v>
          </cell>
          <cell r="G49">
            <v>310</v>
          </cell>
          <cell r="H49">
            <v>330</v>
          </cell>
          <cell r="I49">
            <v>342</v>
          </cell>
          <cell r="J49">
            <v>311</v>
          </cell>
          <cell r="K49">
            <v>343</v>
          </cell>
          <cell r="L49">
            <v>349</v>
          </cell>
          <cell r="M49">
            <v>348</v>
          </cell>
          <cell r="N49">
            <v>354</v>
          </cell>
        </row>
        <row r="51">
          <cell r="A51" t="str">
            <v>POLPTQCV</v>
          </cell>
          <cell r="B51" t="str">
            <v>III  Value of consumption</v>
          </cell>
          <cell r="E51" t="str">
            <v xml:space="preserve"> Zl mn</v>
          </cell>
          <cell r="F51">
            <v>83770.491356687882</v>
          </cell>
          <cell r="G51">
            <v>102210.40049079755</v>
          </cell>
          <cell r="H51">
            <v>190488.34314121035</v>
          </cell>
          <cell r="I51">
            <v>626478.07902762434</v>
          </cell>
          <cell r="J51">
            <v>3020386.7972740964</v>
          </cell>
          <cell r="K51">
            <v>4697791.3499999996</v>
          </cell>
          <cell r="L51">
            <v>7211514.9585830811</v>
          </cell>
          <cell r="M51">
            <v>7040354.166666666</v>
          </cell>
          <cell r="N51">
            <v>10302470.194870131</v>
          </cell>
        </row>
        <row r="55">
          <cell r="A55" t="str">
            <v>POLPTMTR</v>
          </cell>
          <cell r="B55" t="str">
            <v xml:space="preserve">     A. Market transfers</v>
          </cell>
          <cell r="E55" t="str">
            <v xml:space="preserve"> Zl mn</v>
          </cell>
          <cell r="F55">
            <v>-35122.138360061595</v>
          </cell>
          <cell r="G55">
            <v>-36311.438837986017</v>
          </cell>
          <cell r="H55">
            <v>-94455.593995376083</v>
          </cell>
          <cell r="I55">
            <v>-183265.80124828123</v>
          </cell>
          <cell r="J55">
            <v>-239626.67632002989</v>
          </cell>
          <cell r="K55">
            <v>-2016608.4085000004</v>
          </cell>
          <cell r="L55">
            <v>-4227551.2268037759</v>
          </cell>
          <cell r="M55">
            <v>-1368269.541666666</v>
          </cell>
          <cell r="N55">
            <v>-4350890.6545616891</v>
          </cell>
        </row>
        <row r="57">
          <cell r="A57" t="str">
            <v>POLPTOTR</v>
          </cell>
          <cell r="B57" t="str">
            <v xml:space="preserve">     B. Other transfers</v>
          </cell>
          <cell r="E57" t="str">
            <v xml:space="preserve"> Zl mn</v>
          </cell>
          <cell r="F57">
            <v>5992.65</v>
          </cell>
          <cell r="G57">
            <v>5703.65</v>
          </cell>
          <cell r="H57">
            <v>27746</v>
          </cell>
          <cell r="I57">
            <v>97266</v>
          </cell>
          <cell r="J57">
            <v>2248</v>
          </cell>
          <cell r="K57">
            <v>1134</v>
          </cell>
          <cell r="L57">
            <v>1078</v>
          </cell>
          <cell r="M57">
            <v>900</v>
          </cell>
          <cell r="N57">
            <v>1950</v>
          </cell>
        </row>
      </sheetData>
      <sheetData sheetId="13" refreshError="1">
        <row r="9">
          <cell r="A9" t="str">
            <v>POLSHQP</v>
          </cell>
          <cell r="B9" t="str">
            <v xml:space="preserve">  I  Level of production</v>
          </cell>
          <cell r="E9" t="str">
            <v>'000T</v>
          </cell>
          <cell r="F9">
            <v>41</v>
          </cell>
          <cell r="G9">
            <v>46</v>
          </cell>
          <cell r="H9">
            <v>44</v>
          </cell>
          <cell r="I9">
            <v>38</v>
          </cell>
          <cell r="J9">
            <v>45</v>
          </cell>
          <cell r="K9">
            <v>47</v>
          </cell>
          <cell r="L9">
            <v>38</v>
          </cell>
          <cell r="M9">
            <v>24</v>
          </cell>
          <cell r="N9">
            <v>14</v>
          </cell>
        </row>
        <row r="11">
          <cell r="A11" t="str">
            <v>POLSHQPV</v>
          </cell>
          <cell r="B11" t="str">
            <v>III  Value of production</v>
          </cell>
          <cell r="E11" t="str">
            <v xml:space="preserve"> Zl mn</v>
          </cell>
          <cell r="F11">
            <v>21762.554</v>
          </cell>
          <cell r="G11">
            <v>24827.060060606062</v>
          </cell>
          <cell r="H11">
            <v>39670.839999999997</v>
          </cell>
          <cell r="I11">
            <v>108176.3282962963</v>
          </cell>
          <cell r="J11">
            <v>634389.88359374995</v>
          </cell>
          <cell r="K11">
            <v>587708.87583333324</v>
          </cell>
          <cell r="L11">
            <v>978257.48745454533</v>
          </cell>
          <cell r="M11">
            <v>887843.52</v>
          </cell>
          <cell r="N11">
            <v>839178.2</v>
          </cell>
        </row>
        <row r="12">
          <cell r="A12" t="str">
            <v>POLSHLEV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POLSHMPS</v>
          </cell>
          <cell r="B18" t="str">
            <v xml:space="preserve">     A. Market price support</v>
          </cell>
          <cell r="E18" t="str">
            <v xml:space="preserve"> Zl mn</v>
          </cell>
          <cell r="F18">
            <v>4954.450810670096</v>
          </cell>
          <cell r="G18">
            <v>4133.2556705774787</v>
          </cell>
          <cell r="H18">
            <v>8315.1985797461657</v>
          </cell>
          <cell r="I18">
            <v>12785.910500854732</v>
          </cell>
          <cell r="J18">
            <v>-112573.92571874996</v>
          </cell>
          <cell r="K18">
            <v>-215018.76858333329</v>
          </cell>
          <cell r="L18">
            <v>83860.330572727282</v>
          </cell>
          <cell r="M18">
            <v>22464.407999999999</v>
          </cell>
          <cell r="N18">
            <v>240881.802</v>
          </cell>
        </row>
        <row r="22">
          <cell r="A22" t="str">
            <v>POLSHDPA</v>
          </cell>
          <cell r="B22" t="str">
            <v xml:space="preserve">     C. Direct payments</v>
          </cell>
          <cell r="E22" t="str">
            <v xml:space="preserve"> Zl mn</v>
          </cell>
          <cell r="F22">
            <v>832</v>
          </cell>
          <cell r="G22">
            <v>1061</v>
          </cell>
          <cell r="H22">
            <v>1332</v>
          </cell>
          <cell r="I22">
            <v>2291</v>
          </cell>
          <cell r="J22">
            <v>6492</v>
          </cell>
          <cell r="K22">
            <v>0</v>
          </cell>
          <cell r="L22">
            <v>0</v>
          </cell>
          <cell r="M22">
            <v>0</v>
          </cell>
          <cell r="N22">
            <v>0</v>
          </cell>
        </row>
        <row r="24">
          <cell r="A24" t="str">
            <v>POLSHRIC</v>
          </cell>
          <cell r="B24" t="str">
            <v xml:space="preserve">     D. Reduction of input costs</v>
          </cell>
          <cell r="E24" t="str">
            <v xml:space="preserve"> Zl mn</v>
          </cell>
          <cell r="F24">
            <v>2082.1191304347826</v>
          </cell>
          <cell r="G24">
            <v>2753.1166666666672</v>
          </cell>
          <cell r="H24">
            <v>4367.2708695652173</v>
          </cell>
          <cell r="I24">
            <v>13954.930232558138</v>
          </cell>
          <cell r="J24">
            <v>21999</v>
          </cell>
          <cell r="K24">
            <v>18468.46</v>
          </cell>
          <cell r="L24">
            <v>11812.3</v>
          </cell>
          <cell r="M24">
            <v>9270.7999999999993</v>
          </cell>
          <cell r="N24">
            <v>12600</v>
          </cell>
        </row>
        <row r="26">
          <cell r="A26" t="str">
            <v>POLSHGSE</v>
          </cell>
          <cell r="B26" t="str">
            <v xml:space="preserve">     E. General services</v>
          </cell>
          <cell r="E26" t="str">
            <v xml:space="preserve"> Zl mn</v>
          </cell>
          <cell r="F26">
            <v>1425.7350000000001</v>
          </cell>
          <cell r="G26">
            <v>1827.54</v>
          </cell>
          <cell r="H26">
            <v>2824</v>
          </cell>
          <cell r="I26">
            <v>6842.25</v>
          </cell>
          <cell r="J26">
            <v>27580.639999999999</v>
          </cell>
          <cell r="K26">
            <v>47844.104999999996</v>
          </cell>
          <cell r="L26">
            <v>29357.15</v>
          </cell>
          <cell r="M26">
            <v>23023.327250000002</v>
          </cell>
          <cell r="N26">
            <v>28633.760750000001</v>
          </cell>
        </row>
        <row r="28">
          <cell r="A28" t="str">
            <v>POLSHSNA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POLSHOTH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POLSHQC</v>
          </cell>
          <cell r="B49" t="str">
            <v xml:space="preserve">  I  Level of consumption</v>
          </cell>
          <cell r="E49" t="str">
            <v>'000 T</v>
          </cell>
          <cell r="F49">
            <v>30</v>
          </cell>
          <cell r="G49">
            <v>32</v>
          </cell>
          <cell r="H49">
            <v>27</v>
          </cell>
          <cell r="I49">
            <v>22</v>
          </cell>
          <cell r="J49">
            <v>32</v>
          </cell>
          <cell r="K49">
            <v>23</v>
          </cell>
          <cell r="L49">
            <v>24</v>
          </cell>
          <cell r="M49">
            <v>13</v>
          </cell>
          <cell r="N49">
            <v>7</v>
          </cell>
        </row>
        <row r="51">
          <cell r="A51" t="str">
            <v>POLSHQCV</v>
          </cell>
          <cell r="B51" t="str">
            <v>III  Value of consumption</v>
          </cell>
          <cell r="E51" t="str">
            <v xml:space="preserve"> Zl mn</v>
          </cell>
          <cell r="F51">
            <v>15923.82</v>
          </cell>
          <cell r="G51">
            <v>17270.998303030305</v>
          </cell>
          <cell r="H51">
            <v>24343.47</v>
          </cell>
          <cell r="I51">
            <v>62628.400592592589</v>
          </cell>
          <cell r="J51">
            <v>451121.69500000001</v>
          </cell>
          <cell r="K51">
            <v>287602.21583333332</v>
          </cell>
          <cell r="L51">
            <v>617846.83418181818</v>
          </cell>
          <cell r="M51">
            <v>480915.24</v>
          </cell>
          <cell r="N51">
            <v>419589.1</v>
          </cell>
        </row>
        <row r="55">
          <cell r="A55" t="str">
            <v>POLSHMTR</v>
          </cell>
          <cell r="B55" t="str">
            <v xml:space="preserve">     A. Market transfers</v>
          </cell>
          <cell r="E55" t="str">
            <v xml:space="preserve"> Zl mn</v>
          </cell>
          <cell r="F55">
            <v>-3625.2079102464113</v>
          </cell>
          <cell r="G55">
            <v>-2875.3082925756371</v>
          </cell>
          <cell r="H55">
            <v>-5102.5082193896924</v>
          </cell>
          <cell r="I55">
            <v>-7402.3692373369504</v>
          </cell>
          <cell r="J55">
            <v>80052.569399999978</v>
          </cell>
          <cell r="K55">
            <v>105221.95058333331</v>
          </cell>
          <cell r="L55">
            <v>-52964.41930909091</v>
          </cell>
          <cell r="M55">
            <v>-12168.221</v>
          </cell>
          <cell r="N55">
            <v>-120440.901</v>
          </cell>
        </row>
        <row r="57">
          <cell r="A57" t="str">
            <v>POLSHOTR</v>
          </cell>
          <cell r="B57" t="str">
            <v xml:space="preserve">     B. Other transfers</v>
          </cell>
          <cell r="E57" t="str">
            <v xml:space="preserve"> Zl mn</v>
          </cell>
          <cell r="F57">
            <v>1784.55</v>
          </cell>
          <cell r="G57">
            <v>2881.55</v>
          </cell>
          <cell r="H57">
            <v>4339</v>
          </cell>
          <cell r="I57">
            <v>22960</v>
          </cell>
          <cell r="J57">
            <v>1464</v>
          </cell>
          <cell r="K57">
            <v>378</v>
          </cell>
          <cell r="L57">
            <v>154</v>
          </cell>
          <cell r="M57">
            <v>105</v>
          </cell>
          <cell r="N57">
            <v>227.5</v>
          </cell>
        </row>
      </sheetData>
      <sheetData sheetId="14" refreshError="1">
        <row r="9">
          <cell r="A9" t="str">
            <v>POLEGQP</v>
          </cell>
          <cell r="B9" t="str">
            <v xml:space="preserve">  I  Level of production</v>
          </cell>
          <cell r="E9" t="str">
            <v>'000T</v>
          </cell>
          <cell r="F9">
            <v>456.50978667253139</v>
          </cell>
          <cell r="G9">
            <v>437.98108643061363</v>
          </cell>
          <cell r="H9">
            <v>451.94633824499675</v>
          </cell>
          <cell r="I9">
            <v>441.60985265009901</v>
          </cell>
          <cell r="J9">
            <v>417.69298438530905</v>
          </cell>
          <cell r="K9">
            <v>357.81834176380033</v>
          </cell>
          <cell r="L9">
            <v>336.26566967231145</v>
          </cell>
          <cell r="M9">
            <v>306.85067077193759</v>
          </cell>
          <cell r="N9">
            <v>309.9846052342204</v>
          </cell>
        </row>
        <row r="11">
          <cell r="A11" t="str">
            <v>POLEGQPV</v>
          </cell>
          <cell r="B11" t="str">
            <v>III  Value of production</v>
          </cell>
          <cell r="E11" t="str">
            <v xml:space="preserve"> Zl mn</v>
          </cell>
          <cell r="F11">
            <v>109581.00615790632</v>
          </cell>
          <cell r="G11">
            <v>136777.91489361704</v>
          </cell>
          <cell r="H11">
            <v>223114.28571428577</v>
          </cell>
          <cell r="I11">
            <v>628229.779735683</v>
          </cell>
          <cell r="J11">
            <v>3250109.1481481483</v>
          </cell>
          <cell r="K11">
            <v>4798060.837209302</v>
          </cell>
          <cell r="L11">
            <v>6480372.8180539757</v>
          </cell>
          <cell r="M11">
            <v>7425518.6245896909</v>
          </cell>
          <cell r="N11">
            <v>9134610.7284387909</v>
          </cell>
        </row>
        <row r="12">
          <cell r="A12" t="str">
            <v>POLEGLEV</v>
          </cell>
          <cell r="B12" t="str">
            <v>IV  Levies</v>
          </cell>
          <cell r="E12" t="str">
            <v xml:space="preserve"> Zl mn</v>
          </cell>
          <cell r="F12">
            <v>0</v>
          </cell>
          <cell r="G12">
            <v>0</v>
          </cell>
          <cell r="H12">
            <v>0</v>
          </cell>
          <cell r="I12">
            <v>0</v>
          </cell>
          <cell r="J12">
            <v>0</v>
          </cell>
          <cell r="K12">
            <v>0</v>
          </cell>
          <cell r="L12">
            <v>0</v>
          </cell>
          <cell r="M12">
            <v>0</v>
          </cell>
          <cell r="N12">
            <v>0</v>
          </cell>
        </row>
        <row r="18">
          <cell r="A18" t="str">
            <v>POLEGMPS</v>
          </cell>
          <cell r="B18" t="str">
            <v xml:space="preserve">     A. Market price support</v>
          </cell>
          <cell r="E18" t="str">
            <v xml:space="preserve"> Zl mn</v>
          </cell>
          <cell r="F18">
            <v>54335.30389264298</v>
          </cell>
          <cell r="G18">
            <v>32841.054330534746</v>
          </cell>
          <cell r="H18">
            <v>76853.851412032265</v>
          </cell>
          <cell r="I18">
            <v>101434.62665811427</v>
          </cell>
          <cell r="J18">
            <v>-615361.91640112759</v>
          </cell>
          <cell r="K18">
            <v>1477307.168377616</v>
          </cell>
          <cell r="L18">
            <v>2046900.7025356744</v>
          </cell>
          <cell r="M18">
            <v>2229255.8441194599</v>
          </cell>
          <cell r="N18">
            <v>2592048.9678146951</v>
          </cell>
        </row>
        <row r="22">
          <cell r="A22" t="str">
            <v>POLEGDPA</v>
          </cell>
          <cell r="B22" t="str">
            <v xml:space="preserve">     C. Direct payments</v>
          </cell>
          <cell r="E22" t="str">
            <v xml:space="preserve"> Zl mn</v>
          </cell>
          <cell r="F22">
            <v>3328</v>
          </cell>
          <cell r="G22">
            <v>4244</v>
          </cell>
          <cell r="H22">
            <v>3996</v>
          </cell>
          <cell r="I22">
            <v>6873</v>
          </cell>
          <cell r="J22">
            <v>25968</v>
          </cell>
          <cell r="K22">
            <v>0</v>
          </cell>
          <cell r="L22">
            <v>0</v>
          </cell>
          <cell r="M22">
            <v>0</v>
          </cell>
          <cell r="N22">
            <v>0</v>
          </cell>
        </row>
        <row r="24">
          <cell r="A24" t="str">
            <v>POLEGRIC</v>
          </cell>
          <cell r="B24" t="str">
            <v xml:space="preserve">     D. Reduction of input costs</v>
          </cell>
          <cell r="E24" t="str">
            <v xml:space="preserve"> Zl mn</v>
          </cell>
          <cell r="F24">
            <v>8328.4765217391305</v>
          </cell>
          <cell r="G24">
            <v>11012.466666666669</v>
          </cell>
          <cell r="H24">
            <v>13101.812608695651</v>
          </cell>
          <cell r="I24">
            <v>41864.790697674413</v>
          </cell>
          <cell r="J24">
            <v>87996</v>
          </cell>
          <cell r="K24">
            <v>73873.84</v>
          </cell>
          <cell r="L24">
            <v>70873.8</v>
          </cell>
          <cell r="M24">
            <v>66220</v>
          </cell>
          <cell r="N24">
            <v>90000</v>
          </cell>
        </row>
        <row r="26">
          <cell r="A26" t="str">
            <v>POLEGGSE</v>
          </cell>
          <cell r="B26" t="str">
            <v xml:space="preserve">     E. General services</v>
          </cell>
          <cell r="E26" t="str">
            <v xml:space="preserve"> Zl mn</v>
          </cell>
          <cell r="F26">
            <v>5702.9400000000005</v>
          </cell>
          <cell r="G26">
            <v>7310.16</v>
          </cell>
          <cell r="H26">
            <v>8472</v>
          </cell>
          <cell r="I26">
            <v>20526.75</v>
          </cell>
          <cell r="J26">
            <v>110322.56</v>
          </cell>
          <cell r="K26">
            <v>191376.41999999998</v>
          </cell>
          <cell r="L26">
            <v>176142.9</v>
          </cell>
          <cell r="M26">
            <v>164452.33750000002</v>
          </cell>
          <cell r="N26">
            <v>204526.86250000002</v>
          </cell>
        </row>
        <row r="28">
          <cell r="A28" t="str">
            <v>POLEGSNA</v>
          </cell>
          <cell r="B28" t="str">
            <v xml:space="preserve">     F. Sub-national</v>
          </cell>
          <cell r="E28" t="str">
            <v xml:space="preserve"> Zl mn</v>
          </cell>
          <cell r="F28">
            <v>0</v>
          </cell>
          <cell r="G28">
            <v>0</v>
          </cell>
          <cell r="H28">
            <v>0</v>
          </cell>
          <cell r="I28">
            <v>0</v>
          </cell>
          <cell r="J28">
            <v>0</v>
          </cell>
          <cell r="K28">
            <v>0</v>
          </cell>
          <cell r="L28">
            <v>0</v>
          </cell>
          <cell r="M28">
            <v>0</v>
          </cell>
          <cell r="N28">
            <v>0</v>
          </cell>
        </row>
        <row r="30">
          <cell r="A30" t="str">
            <v>POLEGOTH</v>
          </cell>
          <cell r="B30" t="str">
            <v xml:space="preserve">     G. Other</v>
          </cell>
          <cell r="E30" t="str">
            <v xml:space="preserve"> Zl mn</v>
          </cell>
          <cell r="F30">
            <v>0</v>
          </cell>
          <cell r="G30">
            <v>0</v>
          </cell>
          <cell r="H30">
            <v>0</v>
          </cell>
          <cell r="I30">
            <v>0</v>
          </cell>
          <cell r="J30">
            <v>0</v>
          </cell>
          <cell r="K30">
            <v>0</v>
          </cell>
          <cell r="L30">
            <v>0</v>
          </cell>
          <cell r="M30">
            <v>0</v>
          </cell>
          <cell r="N30">
            <v>0</v>
          </cell>
        </row>
        <row r="49">
          <cell r="A49" t="str">
            <v>POLEGQC</v>
          </cell>
          <cell r="B49" t="str">
            <v xml:space="preserve">  I  Level of consumption</v>
          </cell>
          <cell r="E49" t="str">
            <v>'000 T</v>
          </cell>
          <cell r="F49">
            <v>456</v>
          </cell>
          <cell r="G49">
            <v>438</v>
          </cell>
          <cell r="H49">
            <v>449</v>
          </cell>
          <cell r="I49">
            <v>432</v>
          </cell>
          <cell r="J49">
            <v>417</v>
          </cell>
          <cell r="K49">
            <v>362</v>
          </cell>
          <cell r="L49">
            <v>363</v>
          </cell>
          <cell r="M49">
            <v>357</v>
          </cell>
          <cell r="N49">
            <v>324</v>
          </cell>
        </row>
        <row r="51">
          <cell r="A51" t="str">
            <v>POLEGQCV</v>
          </cell>
          <cell r="B51" t="str">
            <v>III  Value of consumption</v>
          </cell>
          <cell r="E51" t="str">
            <v xml:space="preserve"> Zl mn</v>
          </cell>
          <cell r="F51">
            <v>109458.63652173913</v>
          </cell>
          <cell r="G51">
            <v>136783.82144680849</v>
          </cell>
          <cell r="H51">
            <v>221659.7542857143</v>
          </cell>
          <cell r="I51">
            <v>614558.89903083711</v>
          </cell>
          <cell r="J51">
            <v>3244716.9702222222</v>
          </cell>
          <cell r="K51">
            <v>4854133.5653953487</v>
          </cell>
          <cell r="L51">
            <v>6995585.7677828567</v>
          </cell>
          <cell r="M51">
            <v>8639088.6560869571</v>
          </cell>
          <cell r="N51">
            <v>9547615.6752298139</v>
          </cell>
        </row>
        <row r="55">
          <cell r="A55" t="str">
            <v>POLEGMTR</v>
          </cell>
          <cell r="B55" t="str">
            <v xml:space="preserve">     A. Market transfers</v>
          </cell>
          <cell r="E55" t="str">
            <v xml:space="preserve"> Zl mn</v>
          </cell>
          <cell r="F55">
            <v>-54274.627397678189</v>
          </cell>
          <cell r="G55">
            <v>-32842.472523189739</v>
          </cell>
          <cell r="H55">
            <v>-76352.824138374344</v>
          </cell>
          <cell r="I55">
            <v>-99227.312192749232</v>
          </cell>
          <cell r="J55">
            <v>614340.98424444464</v>
          </cell>
          <cell r="K55">
            <v>-1494571.7771665107</v>
          </cell>
          <cell r="L55">
            <v>-2209636.6713394276</v>
          </cell>
          <cell r="M55">
            <v>-2593588.3873043484</v>
          </cell>
          <cell r="N55">
            <v>-2709243.7862757766</v>
          </cell>
        </row>
        <row r="57">
          <cell r="A57" t="str">
            <v>POLEGOTR</v>
          </cell>
          <cell r="B57" t="str">
            <v xml:space="preserve">     B. Other transfers</v>
          </cell>
          <cell r="E57" t="str">
            <v xml:space="preserve"> Zl mn</v>
          </cell>
          <cell r="F57">
            <v>138.20000000000002</v>
          </cell>
          <cell r="G57">
            <v>262.2</v>
          </cell>
          <cell r="H57">
            <v>246</v>
          </cell>
          <cell r="I57">
            <v>666</v>
          </cell>
          <cell r="J57">
            <v>1264</v>
          </cell>
          <cell r="K57">
            <v>1512</v>
          </cell>
          <cell r="L57">
            <v>924</v>
          </cell>
          <cell r="M57">
            <v>750</v>
          </cell>
          <cell r="N57">
            <v>1625</v>
          </cell>
        </row>
      </sheetData>
      <sheetData sheetId="15" refreshError="1">
        <row r="9">
          <cell r="A9" t="str">
            <v>POLSFQP</v>
          </cell>
          <cell r="B9" t="str">
            <v xml:space="preserve">  I  Level of production</v>
          </cell>
          <cell r="E9" t="str">
            <v>'000T</v>
          </cell>
          <cell r="F9">
            <v>862</v>
          </cell>
          <cell r="G9">
            <v>803</v>
          </cell>
          <cell r="H9">
            <v>716</v>
          </cell>
          <cell r="I9">
            <v>699</v>
          </cell>
          <cell r="J9">
            <v>684</v>
          </cell>
          <cell r="K9">
            <v>813</v>
          </cell>
          <cell r="L9">
            <v>765</v>
          </cell>
          <cell r="M9">
            <v>682</v>
          </cell>
          <cell r="N9">
            <v>664</v>
          </cell>
        </row>
        <row r="11">
          <cell r="A11" t="str">
            <v>POLSFQPV</v>
          </cell>
          <cell r="B11" t="str">
            <v>III  Value of production</v>
          </cell>
          <cell r="E11" t="str">
            <v xml:space="preserve"> Ft mn</v>
          </cell>
          <cell r="F11">
            <v>8950.1460000000006</v>
          </cell>
          <cell r="G11">
            <v>8184.9790000000003</v>
          </cell>
          <cell r="H11">
            <v>7223.0079999999998</v>
          </cell>
          <cell r="I11">
            <v>8000.7539999999999</v>
          </cell>
          <cell r="J11">
            <v>10309.248</v>
          </cell>
          <cell r="K11">
            <v>12228.333000000001</v>
          </cell>
          <cell r="L11">
            <v>10430.01</v>
          </cell>
          <cell r="M11">
            <v>9742.3700000000008</v>
          </cell>
          <cell r="N11">
            <v>16268</v>
          </cell>
        </row>
        <row r="12">
          <cell r="A12" t="str">
            <v>POLSFLEV</v>
          </cell>
          <cell r="B12" t="str">
            <v>IV  Levies</v>
          </cell>
          <cell r="E12" t="str">
            <v xml:space="preserve"> Ft mn</v>
          </cell>
          <cell r="F12">
            <v>0</v>
          </cell>
          <cell r="G12">
            <v>0</v>
          </cell>
          <cell r="H12">
            <v>0</v>
          </cell>
          <cell r="I12">
            <v>0</v>
          </cell>
          <cell r="J12">
            <v>0</v>
          </cell>
          <cell r="K12">
            <v>0</v>
          </cell>
          <cell r="L12">
            <v>0</v>
          </cell>
          <cell r="M12">
            <v>0</v>
          </cell>
          <cell r="N12">
            <v>0</v>
          </cell>
        </row>
        <row r="18">
          <cell r="A18" t="str">
            <v>POLSFMPS</v>
          </cell>
          <cell r="B18" t="str">
            <v xml:space="preserve">     A. Market price support</v>
          </cell>
          <cell r="E18" t="str">
            <v xml:space="preserve"> Ft mn</v>
          </cell>
          <cell r="F18">
            <v>4114.5704101227793</v>
          </cell>
          <cell r="G18">
            <v>3999.3566671248846</v>
          </cell>
          <cell r="H18">
            <v>798.88514229499106</v>
          </cell>
          <cell r="I18">
            <v>1078.9200400999327</v>
          </cell>
          <cell r="J18">
            <v>3073.9807366602045</v>
          </cell>
          <cell r="K18">
            <v>2213.7273139678628</v>
          </cell>
          <cell r="L18">
            <v>-2251.5598345590579</v>
          </cell>
          <cell r="M18">
            <v>-7775.99749983113</v>
          </cell>
          <cell r="N18">
            <v>-2068.6508254658584</v>
          </cell>
        </row>
        <row r="22">
          <cell r="A22" t="str">
            <v>POLSFDPA</v>
          </cell>
          <cell r="B22" t="str">
            <v xml:space="preserve">     C. Direct payments</v>
          </cell>
          <cell r="E22" t="str">
            <v xml:space="preserve"> Ft mn</v>
          </cell>
          <cell r="F22">
            <v>481.44955381766249</v>
          </cell>
          <cell r="G22">
            <v>459.17259206773656</v>
          </cell>
          <cell r="H22">
            <v>445.80858983953578</v>
          </cell>
          <cell r="I22">
            <v>308.1749757806096</v>
          </cell>
          <cell r="J22">
            <v>238.62397346986793</v>
          </cell>
          <cell r="K22">
            <v>67.798904300476408</v>
          </cell>
          <cell r="L22">
            <v>137.91972839120973</v>
          </cell>
          <cell r="M22">
            <v>162.02961135101788</v>
          </cell>
          <cell r="N22">
            <v>199.63866305329719</v>
          </cell>
        </row>
        <row r="24">
          <cell r="A24" t="str">
            <v>POLSFRIC</v>
          </cell>
          <cell r="B24" t="str">
            <v xml:space="preserve">     D. Reduction of input costs</v>
          </cell>
          <cell r="E24" t="str">
            <v xml:space="preserve"> Ft mn</v>
          </cell>
          <cell r="F24">
            <v>237.5151132167135</v>
          </cell>
          <cell r="G24">
            <v>321.42081444741558</v>
          </cell>
          <cell r="H24">
            <v>322.74684368591397</v>
          </cell>
          <cell r="I24">
            <v>366.23692773927519</v>
          </cell>
          <cell r="J24">
            <v>228.98260080441872</v>
          </cell>
          <cell r="K24">
            <v>151.86954563306713</v>
          </cell>
          <cell r="L24">
            <v>198.60440888334202</v>
          </cell>
          <cell r="M24">
            <v>425.72486119679206</v>
          </cell>
          <cell r="N24">
            <v>755.55555555555554</v>
          </cell>
        </row>
        <row r="26">
          <cell r="A26" t="str">
            <v>POLSFGSE</v>
          </cell>
          <cell r="B26" t="str">
            <v xml:space="preserve">     E. General services</v>
          </cell>
          <cell r="E26" t="str">
            <v xml:space="preserve"> Ft mn</v>
          </cell>
          <cell r="F26">
            <v>4.6219157166495597</v>
          </cell>
          <cell r="G26">
            <v>3.5298893015207247</v>
          </cell>
          <cell r="H26">
            <v>3.3203452264090427</v>
          </cell>
          <cell r="I26">
            <v>3.1934073577266067</v>
          </cell>
          <cell r="J26">
            <v>3.2298598429254852</v>
          </cell>
          <cell r="K26">
            <v>2.7119561720190561</v>
          </cell>
          <cell r="L26">
            <v>2.7583945678241948</v>
          </cell>
          <cell r="M26">
            <v>3.1770512029611351</v>
          </cell>
          <cell r="N26">
            <v>3.0713640469738031</v>
          </cell>
        </row>
        <row r="28">
          <cell r="A28" t="str">
            <v>POLSFSNA</v>
          </cell>
          <cell r="B28" t="str">
            <v xml:space="preserve">     F. Sub-national</v>
          </cell>
          <cell r="E28" t="str">
            <v xml:space="preserve"> Ft mn</v>
          </cell>
          <cell r="F28">
            <v>0</v>
          </cell>
          <cell r="G28">
            <v>0</v>
          </cell>
          <cell r="H28">
            <v>0</v>
          </cell>
          <cell r="I28">
            <v>0</v>
          </cell>
          <cell r="J28">
            <v>0</v>
          </cell>
          <cell r="K28">
            <v>0</v>
          </cell>
          <cell r="L28">
            <v>0</v>
          </cell>
          <cell r="M28">
            <v>0</v>
          </cell>
          <cell r="N28">
            <v>0</v>
          </cell>
        </row>
        <row r="30">
          <cell r="A30" t="str">
            <v>POLSFOTH</v>
          </cell>
          <cell r="B30" t="str">
            <v xml:space="preserve">     G. Other</v>
          </cell>
          <cell r="E30" t="str">
            <v xml:space="preserve"> Ft mn</v>
          </cell>
          <cell r="F30">
            <v>181.15341878312583</v>
          </cell>
          <cell r="G30">
            <v>185.04655460329781</v>
          </cell>
          <cell r="H30">
            <v>143.70361263108788</v>
          </cell>
          <cell r="I30">
            <v>210.52593834612614</v>
          </cell>
          <cell r="J30">
            <v>196.71774717949293</v>
          </cell>
          <cell r="K30">
            <v>255.03235841667203</v>
          </cell>
          <cell r="L30">
            <v>232.6429978502926</v>
          </cell>
          <cell r="M30">
            <v>266.26866132017273</v>
          </cell>
          <cell r="N30">
            <v>309.13279132791325</v>
          </cell>
        </row>
        <row r="49">
          <cell r="A49" t="str">
            <v>POLSFQC</v>
          </cell>
          <cell r="B49" t="str">
            <v xml:space="preserve">  I  Level of consumption</v>
          </cell>
          <cell r="E49" t="str">
            <v>'000 T</v>
          </cell>
          <cell r="F49">
            <v>750</v>
          </cell>
          <cell r="G49">
            <v>650</v>
          </cell>
          <cell r="H49">
            <v>600</v>
          </cell>
          <cell r="I49">
            <v>650</v>
          </cell>
          <cell r="J49">
            <v>757</v>
          </cell>
          <cell r="K49">
            <v>658</v>
          </cell>
          <cell r="L49">
            <v>762</v>
          </cell>
          <cell r="M49">
            <v>743</v>
          </cell>
          <cell r="N49">
            <v>650</v>
          </cell>
        </row>
        <row r="51">
          <cell r="A51" t="str">
            <v>POLSFQCV</v>
          </cell>
          <cell r="B51" t="str">
            <v>III  Value of consumption</v>
          </cell>
          <cell r="E51" t="str">
            <v xml:space="preserve"> Ft mn</v>
          </cell>
          <cell r="F51">
            <v>7787.25</v>
          </cell>
          <cell r="G51">
            <v>6625.45</v>
          </cell>
          <cell r="H51">
            <v>6052.8</v>
          </cell>
          <cell r="I51">
            <v>7439.9</v>
          </cell>
          <cell r="J51">
            <v>11409.504000000001</v>
          </cell>
          <cell r="K51">
            <v>9896.9779999999992</v>
          </cell>
          <cell r="L51">
            <v>10389.108</v>
          </cell>
          <cell r="M51">
            <v>10613.754999999999</v>
          </cell>
          <cell r="N51">
            <v>15925</v>
          </cell>
        </row>
        <row r="55">
          <cell r="A55" t="str">
            <v>POLSFMTR</v>
          </cell>
          <cell r="B55" t="str">
            <v xml:space="preserve">     A. Market transfers</v>
          </cell>
          <cell r="E55" t="str">
            <v xml:space="preserve"> Ft mn</v>
          </cell>
          <cell r="F55">
            <v>-3579.9626538191237</v>
          </cell>
          <cell r="G55">
            <v>-3237.3372772492839</v>
          </cell>
          <cell r="H55">
            <v>-669.45682315222712</v>
          </cell>
          <cell r="I55">
            <v>-1003.2875909369905</v>
          </cell>
          <cell r="J55">
            <v>-3402.051780192653</v>
          </cell>
          <cell r="K55">
            <v>-1791.6759810465605</v>
          </cell>
          <cell r="L55">
            <v>2242.7301881490225</v>
          </cell>
          <cell r="M55">
            <v>8471.504607587287</v>
          </cell>
          <cell r="N55">
            <v>2025.0346936036265</v>
          </cell>
        </row>
        <row r="57">
          <cell r="A57" t="str">
            <v>POLSFOTR</v>
          </cell>
          <cell r="B57" t="str">
            <v xml:space="preserve">     B. Other transfers</v>
          </cell>
          <cell r="E57" t="str">
            <v xml:space="preserve"> Ft mn</v>
          </cell>
          <cell r="F57">
            <v>0</v>
          </cell>
          <cell r="G57">
            <v>0</v>
          </cell>
          <cell r="H57">
            <v>0</v>
          </cell>
          <cell r="I57">
            <v>0</v>
          </cell>
          <cell r="J57">
            <v>0</v>
          </cell>
          <cell r="K57">
            <v>0</v>
          </cell>
          <cell r="L57">
            <v>0</v>
          </cell>
          <cell r="M57">
            <v>0</v>
          </cell>
          <cell r="N57">
            <v>0</v>
          </cell>
        </row>
      </sheetData>
      <sheetData sheetId="16" refreshError="1">
        <row r="9">
          <cell r="A9" t="str">
            <v>POLOSQP</v>
          </cell>
          <cell r="B9" t="str">
            <v xml:space="preserve">  I  Level of production</v>
          </cell>
          <cell r="E9" t="str">
            <v>'000T</v>
          </cell>
        </row>
        <row r="11">
          <cell r="A11" t="str">
            <v>POLOSQPV</v>
          </cell>
          <cell r="B11" t="str">
            <v>III  Value of production</v>
          </cell>
          <cell r="E11" t="str">
            <v xml:space="preserve"> Ft mn</v>
          </cell>
        </row>
        <row r="12">
          <cell r="A12" t="str">
            <v>POLOSLEV</v>
          </cell>
          <cell r="B12" t="str">
            <v>IV  Levies</v>
          </cell>
          <cell r="E12" t="str">
            <v xml:space="preserve"> Ft mn</v>
          </cell>
        </row>
        <row r="18">
          <cell r="A18" t="str">
            <v>POLOSMPS</v>
          </cell>
          <cell r="B18" t="str">
            <v xml:space="preserve">     A. Market price support</v>
          </cell>
          <cell r="E18" t="str">
            <v xml:space="preserve"> Ft mn</v>
          </cell>
        </row>
        <row r="22">
          <cell r="A22" t="str">
            <v>POLOSDPA</v>
          </cell>
          <cell r="B22" t="str">
            <v xml:space="preserve">     C. Direct payments</v>
          </cell>
          <cell r="E22" t="str">
            <v xml:space="preserve"> Ft mn</v>
          </cell>
        </row>
        <row r="24">
          <cell r="A24" t="str">
            <v>POLOSRIC</v>
          </cell>
          <cell r="B24" t="str">
            <v xml:space="preserve">     D. Reduction of input costs</v>
          </cell>
          <cell r="E24" t="str">
            <v xml:space="preserve"> Ft mn</v>
          </cell>
        </row>
        <row r="26">
          <cell r="A26" t="str">
            <v>POLOSGSE</v>
          </cell>
          <cell r="B26" t="str">
            <v xml:space="preserve">     E. General services</v>
          </cell>
          <cell r="E26" t="str">
            <v xml:space="preserve"> Ft mn</v>
          </cell>
        </row>
        <row r="28">
          <cell r="A28" t="str">
            <v>POLOSSNA</v>
          </cell>
          <cell r="B28" t="str">
            <v xml:space="preserve">     F. Sub-national</v>
          </cell>
          <cell r="E28" t="str">
            <v xml:space="preserve"> Ft mn</v>
          </cell>
        </row>
        <row r="30">
          <cell r="A30" t="str">
            <v>POLOSOTH</v>
          </cell>
          <cell r="B30" t="str">
            <v xml:space="preserve">     G. Other</v>
          </cell>
          <cell r="E30" t="str">
            <v xml:space="preserve"> Ft mn</v>
          </cell>
        </row>
        <row r="49">
          <cell r="A49" t="str">
            <v>POLOSQC</v>
          </cell>
          <cell r="B49" t="str">
            <v xml:space="preserve">  I  Level of consumption</v>
          </cell>
          <cell r="E49" t="str">
            <v>'000 T</v>
          </cell>
        </row>
        <row r="51">
          <cell r="A51" t="str">
            <v>POLOSQCV</v>
          </cell>
          <cell r="B51" t="str">
            <v>III  Value of consumption</v>
          </cell>
          <cell r="E51" t="str">
            <v xml:space="preserve"> Ft mn</v>
          </cell>
        </row>
        <row r="55">
          <cell r="A55" t="str">
            <v>POLOSMTR</v>
          </cell>
          <cell r="B55" t="str">
            <v xml:space="preserve">     A. Market transfers</v>
          </cell>
          <cell r="E55" t="str">
            <v xml:space="preserve"> Ft mn</v>
          </cell>
        </row>
        <row r="57">
          <cell r="A57" t="str">
            <v>POLOSOTR</v>
          </cell>
          <cell r="B57" t="str">
            <v xml:space="preserve">     B. Other transfers</v>
          </cell>
          <cell r="E57" t="str">
            <v xml:space="preserve"> Ft mn</v>
          </cell>
        </row>
      </sheetData>
      <sheetData sheetId="17" refreshError="1">
        <row r="9">
          <cell r="A9" t="str">
            <v>POLRIQP</v>
          </cell>
          <cell r="B9" t="str">
            <v xml:space="preserve">  I  Level of production</v>
          </cell>
          <cell r="E9" t="str">
            <v>'000T</v>
          </cell>
        </row>
        <row r="11">
          <cell r="A11" t="str">
            <v>POLRIQPV</v>
          </cell>
          <cell r="B11" t="str">
            <v>III  Value of production</v>
          </cell>
          <cell r="E11" t="str">
            <v xml:space="preserve"> Ft mn</v>
          </cell>
        </row>
        <row r="12">
          <cell r="A12" t="str">
            <v>POLRILEV</v>
          </cell>
          <cell r="B12" t="str">
            <v>IV  Levies</v>
          </cell>
          <cell r="E12" t="str">
            <v xml:space="preserve"> Ft mn</v>
          </cell>
        </row>
        <row r="18">
          <cell r="A18" t="str">
            <v>POLRIMPS</v>
          </cell>
          <cell r="B18" t="str">
            <v xml:space="preserve">     A. Market price support</v>
          </cell>
          <cell r="E18" t="str">
            <v xml:space="preserve"> Ft mn</v>
          </cell>
        </row>
        <row r="22">
          <cell r="A22" t="str">
            <v>POLRIDPA</v>
          </cell>
          <cell r="B22" t="str">
            <v xml:space="preserve">     C. Direct payments</v>
          </cell>
          <cell r="E22" t="str">
            <v xml:space="preserve"> Ft mn</v>
          </cell>
        </row>
        <row r="24">
          <cell r="A24" t="str">
            <v>POLRIRIC</v>
          </cell>
          <cell r="B24" t="str">
            <v xml:space="preserve">     D. Reduction of input costs</v>
          </cell>
          <cell r="E24" t="str">
            <v xml:space="preserve"> Ft mn</v>
          </cell>
        </row>
        <row r="26">
          <cell r="A26" t="str">
            <v>POLRIGSE</v>
          </cell>
          <cell r="B26" t="str">
            <v xml:space="preserve">     E. General services</v>
          </cell>
          <cell r="E26" t="str">
            <v xml:space="preserve"> Ft mn</v>
          </cell>
        </row>
        <row r="28">
          <cell r="A28" t="str">
            <v>POLRISNA</v>
          </cell>
          <cell r="B28" t="str">
            <v xml:space="preserve">     F. Sub-national</v>
          </cell>
          <cell r="E28" t="str">
            <v xml:space="preserve"> Ft mn</v>
          </cell>
        </row>
        <row r="30">
          <cell r="A30" t="str">
            <v>POLRIOTH</v>
          </cell>
          <cell r="B30" t="str">
            <v xml:space="preserve">     G. Other</v>
          </cell>
          <cell r="E30" t="str">
            <v xml:space="preserve"> Ft mn</v>
          </cell>
        </row>
        <row r="49">
          <cell r="A49" t="str">
            <v>POLRIQC</v>
          </cell>
          <cell r="B49" t="str">
            <v xml:space="preserve">  I  Level of consumption</v>
          </cell>
          <cell r="E49" t="str">
            <v>'000 T</v>
          </cell>
        </row>
        <row r="51">
          <cell r="A51" t="str">
            <v>POLRIQCV</v>
          </cell>
          <cell r="B51" t="str">
            <v>III  Value of consumption</v>
          </cell>
          <cell r="E51" t="str">
            <v xml:space="preserve"> Ft mn</v>
          </cell>
        </row>
        <row r="55">
          <cell r="A55" t="str">
            <v>POLRIMTR</v>
          </cell>
          <cell r="B55" t="str">
            <v xml:space="preserve">     A. Market transfers</v>
          </cell>
          <cell r="E55" t="str">
            <v xml:space="preserve"> Ft mn</v>
          </cell>
        </row>
        <row r="57">
          <cell r="A57" t="str">
            <v>POLRIOTR</v>
          </cell>
          <cell r="B57" t="str">
            <v xml:space="preserve">     B. Other transfers</v>
          </cell>
          <cell r="E57" t="str">
            <v xml:space="preserve"> Ft mn</v>
          </cell>
        </row>
      </sheetData>
      <sheetData sheetId="18" refreshError="1">
        <row r="9">
          <cell r="A9" t="str">
            <v>POLWLQP</v>
          </cell>
          <cell r="B9" t="str">
            <v xml:space="preserve">  I  Level of production</v>
          </cell>
          <cell r="E9" t="str">
            <v>'000T</v>
          </cell>
        </row>
        <row r="11">
          <cell r="A11" t="str">
            <v>POLWLQPV</v>
          </cell>
          <cell r="B11" t="str">
            <v>III  Value of production</v>
          </cell>
          <cell r="E11" t="str">
            <v xml:space="preserve"> Ft mn</v>
          </cell>
        </row>
        <row r="12">
          <cell r="A12" t="str">
            <v>POLWLLEV</v>
          </cell>
          <cell r="B12" t="str">
            <v>IV  Levies</v>
          </cell>
          <cell r="E12" t="str">
            <v xml:space="preserve"> Ft mn</v>
          </cell>
        </row>
        <row r="18">
          <cell r="A18" t="str">
            <v>POLWLMPS</v>
          </cell>
          <cell r="B18" t="str">
            <v xml:space="preserve">     A. Market price support</v>
          </cell>
          <cell r="E18" t="str">
            <v xml:space="preserve"> Ft mn</v>
          </cell>
        </row>
        <row r="22">
          <cell r="A22" t="str">
            <v>POLWLDPA</v>
          </cell>
          <cell r="B22" t="str">
            <v xml:space="preserve">     C. Direct payments</v>
          </cell>
          <cell r="E22" t="str">
            <v xml:space="preserve"> Ft mn</v>
          </cell>
        </row>
        <row r="24">
          <cell r="A24" t="str">
            <v>POLWLRIC</v>
          </cell>
          <cell r="B24" t="str">
            <v xml:space="preserve">     D. Reduction of input costs</v>
          </cell>
          <cell r="E24" t="str">
            <v xml:space="preserve"> Ft mn</v>
          </cell>
        </row>
        <row r="26">
          <cell r="A26" t="str">
            <v>POLWLGSE</v>
          </cell>
          <cell r="B26" t="str">
            <v xml:space="preserve">     E. General services</v>
          </cell>
          <cell r="E26" t="str">
            <v xml:space="preserve"> Ft mn</v>
          </cell>
        </row>
        <row r="28">
          <cell r="A28" t="str">
            <v>POLWLSNA</v>
          </cell>
          <cell r="B28" t="str">
            <v xml:space="preserve">     F. Sub-national</v>
          </cell>
          <cell r="E28" t="str">
            <v xml:space="preserve"> Ft mn</v>
          </cell>
        </row>
        <row r="30">
          <cell r="A30" t="str">
            <v>POLWLOTH</v>
          </cell>
          <cell r="B30" t="str">
            <v xml:space="preserve">     G. Other</v>
          </cell>
          <cell r="E30" t="str">
            <v xml:space="preserve"> Ft mn</v>
          </cell>
        </row>
        <row r="49">
          <cell r="A49" t="str">
            <v>POLWLQC</v>
          </cell>
          <cell r="B49" t="str">
            <v xml:space="preserve">  I  Level of consumption</v>
          </cell>
          <cell r="E49" t="str">
            <v>'000 T</v>
          </cell>
        </row>
        <row r="51">
          <cell r="A51" t="str">
            <v>POLWLQCV</v>
          </cell>
          <cell r="B51" t="str">
            <v>III  Value of consumption</v>
          </cell>
          <cell r="E51" t="str">
            <v xml:space="preserve"> Ft mn</v>
          </cell>
        </row>
        <row r="55">
          <cell r="A55" t="str">
            <v>POLWLMTR</v>
          </cell>
          <cell r="B55" t="str">
            <v xml:space="preserve">     A. Market transfers</v>
          </cell>
          <cell r="E55" t="str">
            <v xml:space="preserve"> Ft mn</v>
          </cell>
        </row>
        <row r="57">
          <cell r="A57" t="str">
            <v>POLWLOTR</v>
          </cell>
          <cell r="B57" t="str">
            <v xml:space="preserve">     B. Other transfers</v>
          </cell>
          <cell r="E57" t="str">
            <v xml:space="preserve"> Ft mn</v>
          </cell>
        </row>
      </sheetData>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14.b.1_FAO_2017_data%20(002).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3171.618814351852" createdVersion="3" refreshedVersion="3" minRefreshableVersion="3" recordCount="141">
  <cacheSource type="worksheet">
    <worksheetSource ref="A2:C143" sheet="Foglio1" r:id="rId2"/>
  </cacheSource>
  <cacheFields count="3">
    <cacheField name="Year" numFmtId="0">
      <sharedItems containsSemiMixedTypes="0" containsString="0" containsNumber="1" containsInteger="1" minValue="2016" maxValue="2018" count="2">
        <n v="2016"/>
        <n v="2018"/>
      </sharedItems>
    </cacheField>
    <cacheField name="Country" numFmtId="0">
      <sharedItems count="122">
        <s v="Botswana"/>
        <s v="Burundi"/>
        <s v="Cameroon"/>
        <s v="Central African Republic"/>
        <s v="Comoros"/>
        <s v="Congo, Democratic Republic of the"/>
        <s v="Congo, Republic of"/>
        <s v="Côte d'Ivoire"/>
        <s v="Equatorial Guinea"/>
        <s v="Eritrea"/>
        <s v="Gabon"/>
        <s v="Gambia"/>
        <s v="Ghana"/>
        <s v="Guinea"/>
        <s v="Kenya"/>
        <s v="Lesotho"/>
        <s v="Madagascar"/>
        <s v="Malawi"/>
        <s v="Mali"/>
        <s v="Mauritius"/>
        <s v="Morocco"/>
        <s v="Mozambique"/>
        <s v="Namibia"/>
        <s v="Senegal"/>
        <s v="Seychelles"/>
        <s v="South Africa"/>
        <s v="Bangladesh"/>
        <s v="Cambodia"/>
        <s v="China"/>
        <s v="India"/>
        <s v="Indonesia"/>
        <s v="Japan"/>
        <s v="Kazakhstan"/>
        <s v="Malaysia"/>
        <s v="Maldives"/>
        <s v="Myanmar"/>
        <s v="Nepal"/>
        <s v="Philippines"/>
        <s v="Sri Lanka"/>
        <s v="Thailand"/>
        <s v="Viet Nam"/>
        <s v="Albania"/>
        <s v="Armenia"/>
        <s v="Austria"/>
        <s v="Azerbaijan"/>
        <s v="Belgium"/>
        <s v="Bosnia and Herzegovina"/>
        <s v="Bulgaria"/>
        <s v="Croatia"/>
        <s v="Cyprus"/>
        <s v="Czech Republic"/>
        <s v="Denmark"/>
        <s v="Estonia"/>
        <s v="European Union"/>
        <s v="Finland"/>
        <s v="Faroe Islands"/>
        <s v="France"/>
        <s v="Germany"/>
        <s v="Greece"/>
        <s v="Hungary"/>
        <s v="Iceland"/>
        <s v="Ireland"/>
        <s v="Italy"/>
        <s v="Latvia"/>
        <s v="Lithuania"/>
        <s v="Luxembourg"/>
        <s v="Malta"/>
        <s v="Moldova, Republic of"/>
        <s v="Netherlands"/>
        <s v="Norway"/>
        <s v="Poland"/>
        <s v="Romania"/>
        <s v="Russian Federation"/>
        <s v="Slovakia"/>
        <s v="Slovenia"/>
        <s v="Spain"/>
        <s v="Sweden"/>
        <s v="Switzerland"/>
        <s v="Turkey"/>
        <s v="United Kingdom of Great Britain and Northern Ireland"/>
        <s v="Antigua and Barbuda"/>
        <s v="Argentina"/>
        <s v="Bahamas"/>
        <s v="Belize"/>
        <s v="Brazil"/>
        <s v="Chile"/>
        <s v="Colombia"/>
        <s v="Costa Rica"/>
        <s v="Cuba"/>
        <s v="Dominica"/>
        <s v="Dominican Republic"/>
        <s v="Ecuador"/>
        <s v="El Salvador"/>
        <s v="Guatemala"/>
        <s v="Haiti"/>
        <s v="Honduras"/>
        <s v="Mexico"/>
        <s v="Nicaragua"/>
        <s v="Panama"/>
        <s v="Peru"/>
        <s v="Saint Kitts and Nevis"/>
        <s v="Saint Vincent/Grenadines"/>
        <s v="Suriname"/>
        <s v="Uruguay"/>
        <s v="Venezuela, Bolivarian Republic of"/>
        <s v="Bahrain"/>
        <s v="Iran (Islamic Republic of)"/>
        <s v="Kuwait"/>
        <s v="Kyrgyzstan"/>
        <s v="Oman"/>
        <s v="Saudi Arabia"/>
        <s v="Canada"/>
        <s v="United States of America"/>
        <s v="Australia"/>
        <s v="Fiji, Republic of"/>
        <s v="Nauru"/>
        <s v="New Zealand"/>
        <s v="Palau"/>
        <s v="Singapore"/>
        <s v="Tonga"/>
        <s v="Vanuatu"/>
        <s v="Zimbabwe"/>
      </sharedItems>
    </cacheField>
    <cacheField name="Band" numFmtId="0">
      <sharedItems count="5">
        <s v="Band 4"/>
        <s v="Band 5"/>
        <s v="Band 2"/>
        <s v="Band 3"/>
        <s v="Band 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1">
  <r>
    <x v="0"/>
    <x v="0"/>
    <x v="0"/>
  </r>
  <r>
    <x v="0"/>
    <x v="1"/>
    <x v="1"/>
  </r>
  <r>
    <x v="0"/>
    <x v="2"/>
    <x v="2"/>
  </r>
  <r>
    <x v="0"/>
    <x v="3"/>
    <x v="3"/>
  </r>
  <r>
    <x v="0"/>
    <x v="4"/>
    <x v="0"/>
  </r>
  <r>
    <x v="0"/>
    <x v="5"/>
    <x v="1"/>
  </r>
  <r>
    <x v="0"/>
    <x v="6"/>
    <x v="3"/>
  </r>
  <r>
    <x v="0"/>
    <x v="7"/>
    <x v="4"/>
  </r>
  <r>
    <x v="0"/>
    <x v="8"/>
    <x v="2"/>
  </r>
  <r>
    <x v="0"/>
    <x v="9"/>
    <x v="0"/>
  </r>
  <r>
    <x v="0"/>
    <x v="10"/>
    <x v="1"/>
  </r>
  <r>
    <x v="0"/>
    <x v="11"/>
    <x v="1"/>
  </r>
  <r>
    <x v="0"/>
    <x v="12"/>
    <x v="1"/>
  </r>
  <r>
    <x v="0"/>
    <x v="13"/>
    <x v="1"/>
  </r>
  <r>
    <x v="0"/>
    <x v="14"/>
    <x v="3"/>
  </r>
  <r>
    <x v="0"/>
    <x v="15"/>
    <x v="4"/>
  </r>
  <r>
    <x v="0"/>
    <x v="16"/>
    <x v="1"/>
  </r>
  <r>
    <x v="0"/>
    <x v="17"/>
    <x v="1"/>
  </r>
  <r>
    <x v="0"/>
    <x v="18"/>
    <x v="1"/>
  </r>
  <r>
    <x v="0"/>
    <x v="19"/>
    <x v="0"/>
  </r>
  <r>
    <x v="0"/>
    <x v="20"/>
    <x v="1"/>
  </r>
  <r>
    <x v="0"/>
    <x v="21"/>
    <x v="2"/>
  </r>
  <r>
    <x v="0"/>
    <x v="22"/>
    <x v="4"/>
  </r>
  <r>
    <x v="0"/>
    <x v="23"/>
    <x v="1"/>
  </r>
  <r>
    <x v="0"/>
    <x v="24"/>
    <x v="0"/>
  </r>
  <r>
    <x v="0"/>
    <x v="25"/>
    <x v="1"/>
  </r>
  <r>
    <x v="0"/>
    <x v="26"/>
    <x v="2"/>
  </r>
  <r>
    <x v="0"/>
    <x v="27"/>
    <x v="1"/>
  </r>
  <r>
    <x v="0"/>
    <x v="28"/>
    <x v="4"/>
  </r>
  <r>
    <x v="0"/>
    <x v="29"/>
    <x v="2"/>
  </r>
  <r>
    <x v="0"/>
    <x v="30"/>
    <x v="1"/>
  </r>
  <r>
    <x v="0"/>
    <x v="31"/>
    <x v="0"/>
  </r>
  <r>
    <x v="0"/>
    <x v="32"/>
    <x v="4"/>
  </r>
  <r>
    <x v="0"/>
    <x v="33"/>
    <x v="3"/>
  </r>
  <r>
    <x v="0"/>
    <x v="34"/>
    <x v="3"/>
  </r>
  <r>
    <x v="0"/>
    <x v="35"/>
    <x v="4"/>
  </r>
  <r>
    <x v="0"/>
    <x v="36"/>
    <x v="4"/>
  </r>
  <r>
    <x v="0"/>
    <x v="37"/>
    <x v="1"/>
  </r>
  <r>
    <x v="0"/>
    <x v="38"/>
    <x v="0"/>
  </r>
  <r>
    <x v="0"/>
    <x v="39"/>
    <x v="0"/>
  </r>
  <r>
    <x v="0"/>
    <x v="40"/>
    <x v="2"/>
  </r>
  <r>
    <x v="0"/>
    <x v="41"/>
    <x v="3"/>
  </r>
  <r>
    <x v="0"/>
    <x v="42"/>
    <x v="3"/>
  </r>
  <r>
    <x v="0"/>
    <x v="43"/>
    <x v="2"/>
  </r>
  <r>
    <x v="0"/>
    <x v="44"/>
    <x v="3"/>
  </r>
  <r>
    <x v="0"/>
    <x v="45"/>
    <x v="2"/>
  </r>
  <r>
    <x v="0"/>
    <x v="46"/>
    <x v="4"/>
  </r>
  <r>
    <x v="0"/>
    <x v="47"/>
    <x v="2"/>
  </r>
  <r>
    <x v="0"/>
    <x v="48"/>
    <x v="2"/>
  </r>
  <r>
    <x v="0"/>
    <x v="49"/>
    <x v="2"/>
  </r>
  <r>
    <x v="0"/>
    <x v="50"/>
    <x v="2"/>
  </r>
  <r>
    <x v="0"/>
    <x v="51"/>
    <x v="2"/>
  </r>
  <r>
    <x v="0"/>
    <x v="52"/>
    <x v="2"/>
  </r>
  <r>
    <x v="0"/>
    <x v="53"/>
    <x v="2"/>
  </r>
  <r>
    <x v="0"/>
    <x v="54"/>
    <x v="2"/>
  </r>
  <r>
    <x v="0"/>
    <x v="55"/>
    <x v="3"/>
  </r>
  <r>
    <x v="0"/>
    <x v="56"/>
    <x v="2"/>
  </r>
  <r>
    <x v="0"/>
    <x v="57"/>
    <x v="2"/>
  </r>
  <r>
    <x v="0"/>
    <x v="58"/>
    <x v="2"/>
  </r>
  <r>
    <x v="0"/>
    <x v="59"/>
    <x v="2"/>
  </r>
  <r>
    <x v="0"/>
    <x v="60"/>
    <x v="0"/>
  </r>
  <r>
    <x v="0"/>
    <x v="61"/>
    <x v="2"/>
  </r>
  <r>
    <x v="0"/>
    <x v="62"/>
    <x v="2"/>
  </r>
  <r>
    <x v="0"/>
    <x v="63"/>
    <x v="2"/>
  </r>
  <r>
    <x v="0"/>
    <x v="64"/>
    <x v="2"/>
  </r>
  <r>
    <x v="0"/>
    <x v="65"/>
    <x v="2"/>
  </r>
  <r>
    <x v="0"/>
    <x v="66"/>
    <x v="2"/>
  </r>
  <r>
    <x v="0"/>
    <x v="67"/>
    <x v="3"/>
  </r>
  <r>
    <x v="0"/>
    <x v="68"/>
    <x v="2"/>
  </r>
  <r>
    <x v="0"/>
    <x v="69"/>
    <x v="4"/>
  </r>
  <r>
    <x v="0"/>
    <x v="70"/>
    <x v="2"/>
  </r>
  <r>
    <x v="0"/>
    <x v="71"/>
    <x v="2"/>
  </r>
  <r>
    <x v="0"/>
    <x v="72"/>
    <x v="4"/>
  </r>
  <r>
    <x v="0"/>
    <x v="73"/>
    <x v="2"/>
  </r>
  <r>
    <x v="0"/>
    <x v="74"/>
    <x v="2"/>
  </r>
  <r>
    <x v="0"/>
    <x v="75"/>
    <x v="2"/>
  </r>
  <r>
    <x v="0"/>
    <x v="76"/>
    <x v="2"/>
  </r>
  <r>
    <x v="0"/>
    <x v="77"/>
    <x v="3"/>
  </r>
  <r>
    <x v="0"/>
    <x v="78"/>
    <x v="0"/>
  </r>
  <r>
    <x v="0"/>
    <x v="79"/>
    <x v="2"/>
  </r>
  <r>
    <x v="0"/>
    <x v="80"/>
    <x v="2"/>
  </r>
  <r>
    <x v="0"/>
    <x v="81"/>
    <x v="4"/>
  </r>
  <r>
    <x v="0"/>
    <x v="82"/>
    <x v="3"/>
  </r>
  <r>
    <x v="0"/>
    <x v="83"/>
    <x v="0"/>
  </r>
  <r>
    <x v="0"/>
    <x v="84"/>
    <x v="1"/>
  </r>
  <r>
    <x v="0"/>
    <x v="85"/>
    <x v="0"/>
  </r>
  <r>
    <x v="0"/>
    <x v="86"/>
    <x v="2"/>
  </r>
  <r>
    <x v="0"/>
    <x v="87"/>
    <x v="1"/>
  </r>
  <r>
    <x v="0"/>
    <x v="88"/>
    <x v="0"/>
  </r>
  <r>
    <x v="0"/>
    <x v="89"/>
    <x v="3"/>
  </r>
  <r>
    <x v="0"/>
    <x v="90"/>
    <x v="0"/>
  </r>
  <r>
    <x v="0"/>
    <x v="91"/>
    <x v="3"/>
  </r>
  <r>
    <x v="0"/>
    <x v="92"/>
    <x v="0"/>
  </r>
  <r>
    <x v="0"/>
    <x v="93"/>
    <x v="2"/>
  </r>
  <r>
    <x v="0"/>
    <x v="94"/>
    <x v="3"/>
  </r>
  <r>
    <x v="0"/>
    <x v="95"/>
    <x v="1"/>
  </r>
  <r>
    <x v="0"/>
    <x v="96"/>
    <x v="1"/>
  </r>
  <r>
    <x v="0"/>
    <x v="97"/>
    <x v="0"/>
  </r>
  <r>
    <x v="0"/>
    <x v="98"/>
    <x v="2"/>
  </r>
  <r>
    <x v="0"/>
    <x v="99"/>
    <x v="3"/>
  </r>
  <r>
    <x v="0"/>
    <x v="100"/>
    <x v="3"/>
  </r>
  <r>
    <x v="0"/>
    <x v="101"/>
    <x v="0"/>
  </r>
  <r>
    <x v="0"/>
    <x v="102"/>
    <x v="0"/>
  </r>
  <r>
    <x v="0"/>
    <x v="103"/>
    <x v="1"/>
  </r>
  <r>
    <x v="0"/>
    <x v="104"/>
    <x v="3"/>
  </r>
  <r>
    <x v="0"/>
    <x v="105"/>
    <x v="2"/>
  </r>
  <r>
    <x v="0"/>
    <x v="106"/>
    <x v="2"/>
  </r>
  <r>
    <x v="0"/>
    <x v="107"/>
    <x v="3"/>
  </r>
  <r>
    <x v="0"/>
    <x v="108"/>
    <x v="2"/>
  </r>
  <r>
    <x v="0"/>
    <x v="109"/>
    <x v="1"/>
  </r>
  <r>
    <x v="0"/>
    <x v="110"/>
    <x v="3"/>
  </r>
  <r>
    <x v="0"/>
    <x v="111"/>
    <x v="3"/>
  </r>
  <r>
    <x v="0"/>
    <x v="112"/>
    <x v="4"/>
  </r>
  <r>
    <x v="0"/>
    <x v="113"/>
    <x v="4"/>
  </r>
  <r>
    <x v="0"/>
    <x v="114"/>
    <x v="0"/>
  </r>
  <r>
    <x v="0"/>
    <x v="115"/>
    <x v="2"/>
  </r>
  <r>
    <x v="0"/>
    <x v="116"/>
    <x v="3"/>
  </r>
  <r>
    <x v="0"/>
    <x v="117"/>
    <x v="4"/>
  </r>
  <r>
    <x v="0"/>
    <x v="118"/>
    <x v="2"/>
  </r>
  <r>
    <x v="0"/>
    <x v="119"/>
    <x v="0"/>
  </r>
  <r>
    <x v="0"/>
    <x v="120"/>
    <x v="2"/>
  </r>
  <r>
    <x v="1"/>
    <x v="41"/>
    <x v="2"/>
  </r>
  <r>
    <x v="1"/>
    <x v="80"/>
    <x v="1"/>
  </r>
  <r>
    <x v="1"/>
    <x v="45"/>
    <x v="4"/>
  </r>
  <r>
    <x v="1"/>
    <x v="46"/>
    <x v="4"/>
  </r>
  <r>
    <x v="1"/>
    <x v="47"/>
    <x v="4"/>
  </r>
  <r>
    <x v="1"/>
    <x v="1"/>
    <x v="1"/>
  </r>
  <r>
    <x v="1"/>
    <x v="4"/>
    <x v="1"/>
  </r>
  <r>
    <x v="1"/>
    <x v="88"/>
    <x v="1"/>
  </r>
  <r>
    <x v="1"/>
    <x v="49"/>
    <x v="4"/>
  </r>
  <r>
    <x v="1"/>
    <x v="58"/>
    <x v="4"/>
  </r>
  <r>
    <x v="1"/>
    <x v="13"/>
    <x v="1"/>
  </r>
  <r>
    <x v="1"/>
    <x v="63"/>
    <x v="4"/>
  </r>
  <r>
    <x v="1"/>
    <x v="17"/>
    <x v="1"/>
  </r>
  <r>
    <x v="1"/>
    <x v="20"/>
    <x v="1"/>
  </r>
  <r>
    <x v="1"/>
    <x v="68"/>
    <x v="4"/>
  </r>
  <r>
    <x v="1"/>
    <x v="109"/>
    <x v="1"/>
  </r>
  <r>
    <x v="1"/>
    <x v="70"/>
    <x v="4"/>
  </r>
  <r>
    <x v="1"/>
    <x v="23"/>
    <x v="1"/>
  </r>
  <r>
    <x v="1"/>
    <x v="38"/>
    <x v="1"/>
  </r>
  <r>
    <x v="1"/>
    <x v="12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la_pivot1" cacheId="0" applyNumberFormats="0" applyBorderFormats="0" applyFontFormats="0" applyPatternFormats="0" applyAlignmentFormats="0" applyWidthHeightFormats="1" dataCaption="Valori" updatedVersion="5" minRefreshableVersion="3" showCalcMbrs="0" useAutoFormatting="1" itemPrintTitles="1" createdVersion="3" indent="0" outline="1" outlineData="1" multipleFieldFilters="0">
  <location ref="E4:H145" firstHeaderRow="1" firstDataRow="2" firstDataCol="1"/>
  <pivotFields count="3">
    <pivotField axis="axisCol" dataField="1" showAll="0">
      <items count="3">
        <item x="0"/>
        <item x="1"/>
        <item t="default"/>
      </items>
    </pivotField>
    <pivotField axis="axisRow" showAll="0">
      <items count="123">
        <item x="41"/>
        <item x="80"/>
        <item x="81"/>
        <item x="42"/>
        <item x="113"/>
        <item x="43"/>
        <item x="44"/>
        <item x="82"/>
        <item x="105"/>
        <item x="26"/>
        <item x="45"/>
        <item x="83"/>
        <item x="46"/>
        <item x="0"/>
        <item x="84"/>
        <item x="47"/>
        <item x="1"/>
        <item x="27"/>
        <item x="2"/>
        <item x="111"/>
        <item x="3"/>
        <item x="85"/>
        <item x="28"/>
        <item x="86"/>
        <item x="4"/>
        <item x="5"/>
        <item x="6"/>
        <item x="87"/>
        <item x="7"/>
        <item x="48"/>
        <item x="88"/>
        <item x="49"/>
        <item x="50"/>
        <item x="51"/>
        <item x="89"/>
        <item x="90"/>
        <item x="91"/>
        <item x="92"/>
        <item x="8"/>
        <item x="9"/>
        <item x="52"/>
        <item x="53"/>
        <item x="55"/>
        <item x="114"/>
        <item x="54"/>
        <item x="56"/>
        <item x="10"/>
        <item x="11"/>
        <item x="57"/>
        <item x="12"/>
        <item x="58"/>
        <item x="93"/>
        <item x="13"/>
        <item x="94"/>
        <item x="95"/>
        <item x="59"/>
        <item x="60"/>
        <item x="29"/>
        <item x="30"/>
        <item x="106"/>
        <item x="61"/>
        <item x="62"/>
        <item x="31"/>
        <item x="32"/>
        <item x="14"/>
        <item x="107"/>
        <item x="108"/>
        <item x="63"/>
        <item x="15"/>
        <item x="64"/>
        <item x="65"/>
        <item x="16"/>
        <item x="17"/>
        <item x="33"/>
        <item x="34"/>
        <item x="18"/>
        <item x="66"/>
        <item x="19"/>
        <item x="96"/>
        <item x="67"/>
        <item x="20"/>
        <item x="21"/>
        <item x="35"/>
        <item x="22"/>
        <item x="115"/>
        <item x="36"/>
        <item x="68"/>
        <item x="116"/>
        <item x="97"/>
        <item x="69"/>
        <item x="109"/>
        <item x="117"/>
        <item x="98"/>
        <item x="99"/>
        <item x="37"/>
        <item x="70"/>
        <item x="71"/>
        <item x="72"/>
        <item x="100"/>
        <item x="101"/>
        <item x="110"/>
        <item x="23"/>
        <item x="24"/>
        <item x="118"/>
        <item x="73"/>
        <item x="74"/>
        <item x="25"/>
        <item x="75"/>
        <item x="38"/>
        <item x="102"/>
        <item x="76"/>
        <item x="77"/>
        <item x="39"/>
        <item x="119"/>
        <item x="78"/>
        <item x="79"/>
        <item x="112"/>
        <item x="103"/>
        <item x="120"/>
        <item x="104"/>
        <item x="40"/>
        <item x="121"/>
        <item t="default"/>
      </items>
    </pivotField>
    <pivotField axis="axisRow" showAll="0">
      <items count="6">
        <item x="4"/>
        <item x="2"/>
        <item x="3"/>
        <item x="0"/>
        <item x="1"/>
        <item t="default"/>
      </items>
    </pivotField>
  </pivotFields>
  <rowFields count="2">
    <field x="2"/>
    <field x="1"/>
  </rowFields>
  <rowItems count="140">
    <i>
      <x/>
    </i>
    <i r="1">
      <x v="2"/>
    </i>
    <i r="1">
      <x v="4"/>
    </i>
    <i r="1">
      <x v="10"/>
    </i>
    <i r="1">
      <x v="12"/>
    </i>
    <i r="1">
      <x v="15"/>
    </i>
    <i r="1">
      <x v="22"/>
    </i>
    <i r="1">
      <x v="28"/>
    </i>
    <i r="1">
      <x v="31"/>
    </i>
    <i r="1">
      <x v="50"/>
    </i>
    <i r="1">
      <x v="63"/>
    </i>
    <i r="1">
      <x v="67"/>
    </i>
    <i r="1">
      <x v="68"/>
    </i>
    <i r="1">
      <x v="82"/>
    </i>
    <i r="1">
      <x v="83"/>
    </i>
    <i r="1">
      <x v="85"/>
    </i>
    <i r="1">
      <x v="86"/>
    </i>
    <i r="1">
      <x v="89"/>
    </i>
    <i r="1">
      <x v="91"/>
    </i>
    <i r="1">
      <x v="95"/>
    </i>
    <i r="1">
      <x v="97"/>
    </i>
    <i r="1">
      <x v="116"/>
    </i>
    <i>
      <x v="1"/>
    </i>
    <i r="1">
      <x/>
    </i>
    <i r="1">
      <x v="1"/>
    </i>
    <i r="1">
      <x v="5"/>
    </i>
    <i r="1">
      <x v="8"/>
    </i>
    <i r="1">
      <x v="9"/>
    </i>
    <i r="1">
      <x v="10"/>
    </i>
    <i r="1">
      <x v="15"/>
    </i>
    <i r="1">
      <x v="18"/>
    </i>
    <i r="1">
      <x v="23"/>
    </i>
    <i r="1">
      <x v="29"/>
    </i>
    <i r="1">
      <x v="31"/>
    </i>
    <i r="1">
      <x v="32"/>
    </i>
    <i r="1">
      <x v="33"/>
    </i>
    <i r="1">
      <x v="38"/>
    </i>
    <i r="1">
      <x v="40"/>
    </i>
    <i r="1">
      <x v="41"/>
    </i>
    <i r="1">
      <x v="44"/>
    </i>
    <i r="1">
      <x v="45"/>
    </i>
    <i r="1">
      <x v="48"/>
    </i>
    <i r="1">
      <x v="50"/>
    </i>
    <i r="1">
      <x v="51"/>
    </i>
    <i r="1">
      <x v="55"/>
    </i>
    <i r="1">
      <x v="57"/>
    </i>
    <i r="1">
      <x v="59"/>
    </i>
    <i r="1">
      <x v="60"/>
    </i>
    <i r="1">
      <x v="61"/>
    </i>
    <i r="1">
      <x v="66"/>
    </i>
    <i r="1">
      <x v="67"/>
    </i>
    <i r="1">
      <x v="69"/>
    </i>
    <i r="1">
      <x v="70"/>
    </i>
    <i r="1">
      <x v="76"/>
    </i>
    <i r="1">
      <x v="81"/>
    </i>
    <i r="1">
      <x v="84"/>
    </i>
    <i r="1">
      <x v="86"/>
    </i>
    <i r="1">
      <x v="92"/>
    </i>
    <i r="1">
      <x v="95"/>
    </i>
    <i r="1">
      <x v="96"/>
    </i>
    <i r="1">
      <x v="103"/>
    </i>
    <i r="1">
      <x v="104"/>
    </i>
    <i r="1">
      <x v="105"/>
    </i>
    <i r="1">
      <x v="107"/>
    </i>
    <i r="1">
      <x v="110"/>
    </i>
    <i r="1">
      <x v="115"/>
    </i>
    <i r="1">
      <x v="118"/>
    </i>
    <i r="1">
      <x v="120"/>
    </i>
    <i>
      <x v="2"/>
    </i>
    <i r="1">
      <x/>
    </i>
    <i r="1">
      <x v="3"/>
    </i>
    <i r="1">
      <x v="6"/>
    </i>
    <i r="1">
      <x v="7"/>
    </i>
    <i r="1">
      <x v="19"/>
    </i>
    <i r="1">
      <x v="20"/>
    </i>
    <i r="1">
      <x v="26"/>
    </i>
    <i r="1">
      <x v="34"/>
    </i>
    <i r="1">
      <x v="36"/>
    </i>
    <i r="1">
      <x v="42"/>
    </i>
    <i r="1">
      <x v="53"/>
    </i>
    <i r="1">
      <x v="64"/>
    </i>
    <i r="1">
      <x v="65"/>
    </i>
    <i r="1">
      <x v="73"/>
    </i>
    <i r="1">
      <x v="74"/>
    </i>
    <i r="1">
      <x v="79"/>
    </i>
    <i r="1">
      <x v="87"/>
    </i>
    <i r="1">
      <x v="93"/>
    </i>
    <i r="1">
      <x v="98"/>
    </i>
    <i r="1">
      <x v="100"/>
    </i>
    <i r="1">
      <x v="111"/>
    </i>
    <i r="1">
      <x v="119"/>
    </i>
    <i>
      <x v="3"/>
    </i>
    <i r="1">
      <x v="11"/>
    </i>
    <i r="1">
      <x v="13"/>
    </i>
    <i r="1">
      <x v="21"/>
    </i>
    <i r="1">
      <x v="24"/>
    </i>
    <i r="1">
      <x v="30"/>
    </i>
    <i r="1">
      <x v="35"/>
    </i>
    <i r="1">
      <x v="37"/>
    </i>
    <i r="1">
      <x v="39"/>
    </i>
    <i r="1">
      <x v="43"/>
    </i>
    <i r="1">
      <x v="56"/>
    </i>
    <i r="1">
      <x v="62"/>
    </i>
    <i r="1">
      <x v="77"/>
    </i>
    <i r="1">
      <x v="88"/>
    </i>
    <i r="1">
      <x v="99"/>
    </i>
    <i r="1">
      <x v="102"/>
    </i>
    <i r="1">
      <x v="108"/>
    </i>
    <i r="1">
      <x v="109"/>
    </i>
    <i r="1">
      <x v="112"/>
    </i>
    <i r="1">
      <x v="113"/>
    </i>
    <i r="1">
      <x v="114"/>
    </i>
    <i r="1">
      <x v="121"/>
    </i>
    <i>
      <x v="4"/>
    </i>
    <i r="1">
      <x v="1"/>
    </i>
    <i r="1">
      <x v="14"/>
    </i>
    <i r="1">
      <x v="16"/>
    </i>
    <i r="1">
      <x v="17"/>
    </i>
    <i r="1">
      <x v="24"/>
    </i>
    <i r="1">
      <x v="25"/>
    </i>
    <i r="1">
      <x v="27"/>
    </i>
    <i r="1">
      <x v="30"/>
    </i>
    <i r="1">
      <x v="46"/>
    </i>
    <i r="1">
      <x v="47"/>
    </i>
    <i r="1">
      <x v="49"/>
    </i>
    <i r="1">
      <x v="52"/>
    </i>
    <i r="1">
      <x v="54"/>
    </i>
    <i r="1">
      <x v="58"/>
    </i>
    <i r="1">
      <x v="71"/>
    </i>
    <i r="1">
      <x v="72"/>
    </i>
    <i r="1">
      <x v="75"/>
    </i>
    <i r="1">
      <x v="78"/>
    </i>
    <i r="1">
      <x v="80"/>
    </i>
    <i r="1">
      <x v="90"/>
    </i>
    <i r="1">
      <x v="94"/>
    </i>
    <i r="1">
      <x v="101"/>
    </i>
    <i r="1">
      <x v="106"/>
    </i>
    <i r="1">
      <x v="108"/>
    </i>
    <i r="1">
      <x v="117"/>
    </i>
    <i t="grand">
      <x/>
    </i>
  </rowItems>
  <colFields count="1">
    <field x="0"/>
  </colFields>
  <colItems count="3">
    <i>
      <x/>
    </i>
    <i>
      <x v="1"/>
    </i>
    <i t="grand">
      <x/>
    </i>
  </colItems>
  <dataFields count="1">
    <dataField name="Count of Year" fld="0" subtotal="count" baseField="2" baseItem="0"/>
  </dataFields>
  <pivotTableStyleInfo name="PivotStyleMedium9"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56"/>
  <sheetViews>
    <sheetView topLeftCell="A4" zoomScale="85" zoomScaleNormal="85" workbookViewId="0">
      <selection activeCell="C22" sqref="C22:I22"/>
    </sheetView>
  </sheetViews>
  <sheetFormatPr defaultColWidth="9.140625" defaultRowHeight="12.75" x14ac:dyDescent="0.2"/>
  <cols>
    <col min="1" max="1" width="15" style="1" customWidth="1"/>
    <col min="2" max="2" width="44.5703125" style="3" bestFit="1" customWidth="1"/>
    <col min="3" max="3" width="9.140625" style="8"/>
    <col min="4" max="4" width="15.42578125" style="8" customWidth="1"/>
    <col min="5" max="5" width="12.7109375" style="1" customWidth="1"/>
    <col min="6" max="6" width="7.85546875" style="1" customWidth="1"/>
    <col min="7" max="7" width="10.140625" style="1" customWidth="1"/>
    <col min="8" max="8" width="8.42578125" style="1" customWidth="1"/>
    <col min="9" max="9" width="14.28515625" style="1" customWidth="1"/>
    <col min="10" max="16384" width="9.140625" style="1"/>
  </cols>
  <sheetData>
    <row r="1" spans="1:10" ht="16.5" customHeight="1" x14ac:dyDescent="0.2">
      <c r="A1" s="12" t="s">
        <v>8</v>
      </c>
      <c r="B1" s="13" t="s">
        <v>334</v>
      </c>
      <c r="C1" s="14"/>
      <c r="D1" s="14"/>
      <c r="E1" s="15"/>
      <c r="F1" s="15"/>
      <c r="G1" s="15"/>
      <c r="H1" s="16"/>
      <c r="I1" s="11"/>
      <c r="J1" s="11"/>
    </row>
    <row r="2" spans="1:10" ht="16.5" customHeight="1" x14ac:dyDescent="0.2">
      <c r="A2" s="17" t="s">
        <v>9</v>
      </c>
      <c r="B2" s="9" t="s">
        <v>335</v>
      </c>
      <c r="C2" s="10"/>
      <c r="D2" s="10"/>
      <c r="E2" s="11"/>
      <c r="F2" s="11"/>
      <c r="G2" s="11"/>
      <c r="H2" s="18"/>
      <c r="I2" s="11"/>
      <c r="J2" s="11"/>
    </row>
    <row r="3" spans="1:10" ht="16.5" customHeight="1" x14ac:dyDescent="0.25">
      <c r="A3" s="17" t="s">
        <v>7</v>
      </c>
      <c r="B3" t="s">
        <v>337</v>
      </c>
      <c r="C3" s="10"/>
      <c r="D3" s="10"/>
      <c r="E3" s="11"/>
      <c r="F3" s="11"/>
      <c r="G3" s="11"/>
      <c r="H3" s="18"/>
      <c r="I3" s="11"/>
      <c r="J3" s="11"/>
    </row>
    <row r="4" spans="1:10" ht="16.5" customHeight="1" x14ac:dyDescent="0.25">
      <c r="A4" s="17" t="s">
        <v>6</v>
      </c>
      <c r="B4" s="84" t="s">
        <v>338</v>
      </c>
      <c r="C4" s="10"/>
      <c r="D4" s="10"/>
      <c r="E4" s="11"/>
      <c r="F4" s="11"/>
      <c r="G4" s="11"/>
      <c r="H4" s="18"/>
      <c r="I4" s="11"/>
      <c r="J4" s="11"/>
    </row>
    <row r="5" spans="1:10" ht="16.5" customHeight="1" thickBot="1" x14ac:dyDescent="0.3">
      <c r="A5" s="19" t="s">
        <v>5</v>
      </c>
      <c r="B5" s="84" t="s">
        <v>355</v>
      </c>
      <c r="C5" s="20"/>
      <c r="D5" s="20"/>
      <c r="E5" s="20"/>
      <c r="F5" s="20"/>
      <c r="G5" s="20"/>
      <c r="H5" s="21"/>
    </row>
    <row r="6" spans="1:10" ht="39.75" x14ac:dyDescent="0.2">
      <c r="A6" s="22" t="s">
        <v>38</v>
      </c>
      <c r="B6" s="22" t="s">
        <v>34</v>
      </c>
      <c r="C6" s="22" t="s">
        <v>39</v>
      </c>
      <c r="D6" s="22" t="s">
        <v>40</v>
      </c>
      <c r="E6" s="22" t="s">
        <v>35</v>
      </c>
      <c r="F6" s="23" t="s">
        <v>36</v>
      </c>
      <c r="G6" s="23" t="s">
        <v>316</v>
      </c>
      <c r="H6" s="24" t="s">
        <v>317</v>
      </c>
    </row>
    <row r="7" spans="1:10" ht="19.5" customHeight="1" x14ac:dyDescent="0.2">
      <c r="A7" s="42">
        <v>1</v>
      </c>
      <c r="B7" s="42" t="s">
        <v>37</v>
      </c>
      <c r="C7" s="31">
        <v>2016</v>
      </c>
      <c r="D7" s="32" t="s">
        <v>340</v>
      </c>
      <c r="E7" s="33"/>
      <c r="F7" s="34" t="s">
        <v>13</v>
      </c>
      <c r="G7" s="34"/>
      <c r="H7" s="34"/>
    </row>
    <row r="8" spans="1:10" ht="19.5" customHeight="1" x14ac:dyDescent="0.2">
      <c r="A8" s="34" t="s">
        <v>315</v>
      </c>
      <c r="B8" s="34" t="s">
        <v>315</v>
      </c>
      <c r="C8" s="34" t="s">
        <v>315</v>
      </c>
      <c r="D8" s="34" t="s">
        <v>315</v>
      </c>
      <c r="E8" s="34" t="s">
        <v>315</v>
      </c>
      <c r="F8" s="34" t="s">
        <v>315</v>
      </c>
      <c r="G8" s="34" t="s">
        <v>315</v>
      </c>
      <c r="H8" s="34" t="s">
        <v>315</v>
      </c>
    </row>
    <row r="9" spans="1:10" ht="21" customHeight="1" x14ac:dyDescent="0.2">
      <c r="A9" s="108" t="s">
        <v>319</v>
      </c>
      <c r="B9" s="108"/>
      <c r="C9" s="108"/>
      <c r="D9" s="108"/>
      <c r="E9" s="108"/>
      <c r="F9" s="108"/>
      <c r="G9" s="108"/>
      <c r="H9" s="108"/>
      <c r="I9" s="108"/>
    </row>
    <row r="10" spans="1:10" ht="35.25" customHeight="1" x14ac:dyDescent="0.2">
      <c r="A10" s="109" t="s">
        <v>320</v>
      </c>
      <c r="B10" s="109"/>
      <c r="C10" s="109"/>
      <c r="D10" s="109"/>
      <c r="E10" s="109"/>
      <c r="F10" s="109"/>
      <c r="G10" s="109"/>
      <c r="H10" s="109"/>
      <c r="I10" s="109"/>
    </row>
    <row r="11" spans="1:10" ht="25.5" customHeight="1" x14ac:dyDescent="0.2">
      <c r="A11" s="109" t="s">
        <v>41</v>
      </c>
      <c r="B11" s="109"/>
      <c r="C11" s="109"/>
      <c r="D11" s="109"/>
      <c r="E11" s="109"/>
      <c r="F11" s="109"/>
      <c r="G11" s="109"/>
      <c r="H11" s="109"/>
      <c r="I11" s="109"/>
    </row>
    <row r="12" spans="1:10" ht="20.25" customHeight="1" x14ac:dyDescent="0.2">
      <c r="A12" s="109" t="s">
        <v>318</v>
      </c>
      <c r="B12" s="109"/>
      <c r="C12" s="109"/>
      <c r="D12" s="109"/>
      <c r="E12" s="109"/>
      <c r="F12" s="109"/>
      <c r="G12" s="109"/>
      <c r="H12" s="109"/>
      <c r="I12" s="109"/>
    </row>
    <row r="13" spans="1:10" ht="13.5" customHeight="1" x14ac:dyDescent="0.2">
      <c r="A13" s="28"/>
      <c r="B13" s="28"/>
      <c r="C13" s="28"/>
      <c r="D13" s="28"/>
      <c r="E13" s="28"/>
      <c r="F13" s="28"/>
      <c r="G13" s="28"/>
      <c r="H13" s="28"/>
      <c r="I13" s="28"/>
    </row>
    <row r="14" spans="1:10" ht="15" x14ac:dyDescent="0.2">
      <c r="A14" s="25" t="s">
        <v>33</v>
      </c>
      <c r="B14" s="25"/>
      <c r="C14" s="110" t="s">
        <v>12</v>
      </c>
      <c r="D14" s="110"/>
      <c r="E14" s="110"/>
      <c r="F14" s="110"/>
      <c r="G14" s="110"/>
      <c r="H14" s="110"/>
      <c r="I14" s="27"/>
    </row>
    <row r="15" spans="1:10" ht="15" x14ac:dyDescent="0.2">
      <c r="A15" s="25" t="s">
        <v>10</v>
      </c>
      <c r="B15" s="25" t="s">
        <v>11</v>
      </c>
      <c r="C15" s="110"/>
      <c r="D15" s="110"/>
      <c r="E15" s="110"/>
      <c r="F15" s="110"/>
      <c r="G15" s="110"/>
      <c r="H15" s="110"/>
      <c r="I15" s="27"/>
    </row>
    <row r="16" spans="1:10" ht="31.5" customHeight="1" x14ac:dyDescent="0.2">
      <c r="A16" s="26" t="s">
        <v>13</v>
      </c>
      <c r="B16" s="29" t="s">
        <v>14</v>
      </c>
      <c r="C16" s="107" t="s">
        <v>15</v>
      </c>
      <c r="D16" s="107"/>
      <c r="E16" s="107"/>
      <c r="F16" s="107"/>
      <c r="G16" s="107"/>
      <c r="H16" s="107"/>
      <c r="I16" s="107"/>
    </row>
    <row r="17" spans="1:9" ht="31.5" customHeight="1" x14ac:dyDescent="0.2">
      <c r="A17" s="26" t="s">
        <v>16</v>
      </c>
      <c r="B17" s="29" t="s">
        <v>17</v>
      </c>
      <c r="C17" s="107" t="s">
        <v>18</v>
      </c>
      <c r="D17" s="107"/>
      <c r="E17" s="107"/>
      <c r="F17" s="107"/>
      <c r="G17" s="107"/>
      <c r="H17" s="107"/>
      <c r="I17" s="107"/>
    </row>
    <row r="18" spans="1:9" ht="83.25" customHeight="1" x14ac:dyDescent="0.2">
      <c r="A18" s="26" t="s">
        <v>4</v>
      </c>
      <c r="B18" s="29" t="s">
        <v>19</v>
      </c>
      <c r="C18" s="107" t="s">
        <v>20</v>
      </c>
      <c r="D18" s="107"/>
      <c r="E18" s="107"/>
      <c r="F18" s="107"/>
      <c r="G18" s="107"/>
      <c r="H18" s="107"/>
      <c r="I18" s="107"/>
    </row>
    <row r="19" spans="1:9" ht="65.25" customHeight="1" x14ac:dyDescent="0.2">
      <c r="A19" s="26" t="s">
        <v>21</v>
      </c>
      <c r="B19" s="29" t="s">
        <v>22</v>
      </c>
      <c r="C19" s="107" t="s">
        <v>23</v>
      </c>
      <c r="D19" s="107"/>
      <c r="E19" s="107"/>
      <c r="F19" s="107"/>
      <c r="G19" s="107"/>
      <c r="H19" s="107"/>
      <c r="I19" s="107"/>
    </row>
    <row r="20" spans="1:9" ht="63.75" customHeight="1" x14ac:dyDescent="0.2">
      <c r="A20" s="26" t="s">
        <v>24</v>
      </c>
      <c r="B20" s="29" t="s">
        <v>25</v>
      </c>
      <c r="C20" s="107" t="s">
        <v>26</v>
      </c>
      <c r="D20" s="107"/>
      <c r="E20" s="107"/>
      <c r="F20" s="107"/>
      <c r="G20" s="107"/>
      <c r="H20" s="107"/>
      <c r="I20" s="107"/>
    </row>
    <row r="21" spans="1:9" ht="57.75" customHeight="1" x14ac:dyDescent="0.2">
      <c r="A21" s="26" t="s">
        <v>27</v>
      </c>
      <c r="B21" s="29" t="s">
        <v>28</v>
      </c>
      <c r="C21" s="107" t="s">
        <v>29</v>
      </c>
      <c r="D21" s="107"/>
      <c r="E21" s="107"/>
      <c r="F21" s="107"/>
      <c r="G21" s="107"/>
      <c r="H21" s="107"/>
      <c r="I21" s="107"/>
    </row>
    <row r="22" spans="1:9" ht="31.5" customHeight="1" x14ac:dyDescent="0.2">
      <c r="A22" s="26" t="s">
        <v>30</v>
      </c>
      <c r="B22" s="29" t="s">
        <v>31</v>
      </c>
      <c r="C22" s="107" t="s">
        <v>32</v>
      </c>
      <c r="D22" s="107"/>
      <c r="E22" s="107"/>
      <c r="F22" s="107"/>
      <c r="G22" s="107"/>
      <c r="H22" s="107"/>
      <c r="I22" s="107"/>
    </row>
    <row r="23" spans="1:9" x14ac:dyDescent="0.2">
      <c r="A23" s="2"/>
      <c r="B23" s="2"/>
      <c r="C23" s="3"/>
      <c r="D23" s="3"/>
      <c r="E23" s="4"/>
    </row>
    <row r="24" spans="1:9" x14ac:dyDescent="0.2">
      <c r="A24" s="2"/>
      <c r="B24" s="2"/>
      <c r="C24" s="3"/>
      <c r="D24" s="3"/>
      <c r="E24" s="4"/>
    </row>
    <row r="25" spans="1:9" x14ac:dyDescent="0.2">
      <c r="A25" s="2"/>
      <c r="B25" s="2"/>
      <c r="C25" s="3"/>
      <c r="D25" s="3"/>
      <c r="E25" s="4"/>
    </row>
    <row r="26" spans="1:9" x14ac:dyDescent="0.2">
      <c r="A26" s="2"/>
      <c r="B26" s="2"/>
      <c r="C26" s="3"/>
      <c r="D26" s="3"/>
      <c r="E26" s="4"/>
    </row>
    <row r="27" spans="1:9" x14ac:dyDescent="0.2">
      <c r="A27" s="2"/>
      <c r="B27" s="2"/>
      <c r="C27" s="3"/>
      <c r="D27" s="3"/>
      <c r="E27" s="4"/>
    </row>
    <row r="28" spans="1:9" x14ac:dyDescent="0.2">
      <c r="A28" s="2"/>
      <c r="B28" s="2"/>
      <c r="C28" s="3"/>
      <c r="D28" s="3"/>
      <c r="E28" s="4"/>
    </row>
    <row r="29" spans="1:9" x14ac:dyDescent="0.2">
      <c r="A29" s="2"/>
      <c r="B29" s="2"/>
      <c r="C29" s="3"/>
      <c r="D29" s="3"/>
      <c r="E29" s="4"/>
    </row>
    <row r="30" spans="1:9" x14ac:dyDescent="0.2">
      <c r="A30" s="2"/>
      <c r="B30" s="2"/>
      <c r="C30" s="3"/>
      <c r="D30" s="3"/>
      <c r="E30" s="4"/>
    </row>
    <row r="31" spans="1:9" x14ac:dyDescent="0.2">
      <c r="A31" s="2"/>
      <c r="B31" s="2"/>
      <c r="C31" s="3"/>
      <c r="D31" s="3"/>
      <c r="E31" s="4"/>
    </row>
    <row r="32" spans="1:9" x14ac:dyDescent="0.2">
      <c r="A32" s="2"/>
      <c r="B32" s="2"/>
      <c r="C32" s="3"/>
      <c r="D32" s="3"/>
      <c r="E32" s="4"/>
    </row>
    <row r="33" spans="1:7" x14ac:dyDescent="0.2">
      <c r="A33" s="2"/>
      <c r="B33" s="2"/>
      <c r="C33" s="3"/>
      <c r="D33" s="3"/>
      <c r="E33" s="4"/>
    </row>
    <row r="34" spans="1:7" x14ac:dyDescent="0.2">
      <c r="A34" s="2"/>
      <c r="B34" s="2"/>
      <c r="C34" s="3"/>
      <c r="D34" s="3"/>
      <c r="E34" s="4"/>
    </row>
    <row r="35" spans="1:7" x14ac:dyDescent="0.2">
      <c r="A35" s="2"/>
      <c r="B35" s="2"/>
      <c r="C35" s="3"/>
      <c r="D35" s="3"/>
      <c r="E35" s="4"/>
    </row>
    <row r="36" spans="1:7" x14ac:dyDescent="0.2">
      <c r="A36" s="2"/>
      <c r="B36" s="2"/>
      <c r="C36" s="3"/>
      <c r="D36" s="3"/>
      <c r="E36" s="4"/>
    </row>
    <row r="37" spans="1:7" x14ac:dyDescent="0.2">
      <c r="A37" s="2"/>
      <c r="B37" s="2"/>
      <c r="C37" s="3"/>
      <c r="D37" s="3"/>
      <c r="E37" s="4"/>
    </row>
    <row r="38" spans="1:7" x14ac:dyDescent="0.2">
      <c r="A38" s="2"/>
      <c r="B38" s="2"/>
      <c r="C38" s="3"/>
      <c r="D38" s="3"/>
      <c r="E38" s="4"/>
    </row>
    <row r="39" spans="1:7" x14ac:dyDescent="0.2">
      <c r="A39" s="2"/>
      <c r="B39" s="2"/>
      <c r="C39" s="3"/>
      <c r="D39" s="3"/>
      <c r="E39" s="4"/>
    </row>
    <row r="40" spans="1:7" x14ac:dyDescent="0.2">
      <c r="A40" s="2"/>
      <c r="B40" s="2"/>
      <c r="C40" s="3"/>
      <c r="D40" s="3"/>
      <c r="E40" s="4"/>
    </row>
    <row r="41" spans="1:7" x14ac:dyDescent="0.2">
      <c r="A41" s="2"/>
      <c r="B41" s="2"/>
      <c r="C41" s="3"/>
      <c r="D41" s="3"/>
      <c r="E41" s="4"/>
      <c r="G41" s="5"/>
    </row>
    <row r="42" spans="1:7" x14ac:dyDescent="0.2">
      <c r="A42" s="2"/>
      <c r="B42" s="2"/>
      <c r="C42" s="3"/>
      <c r="D42" s="3"/>
      <c r="E42" s="4"/>
    </row>
    <row r="43" spans="1:7" x14ac:dyDescent="0.2">
      <c r="A43" s="2"/>
      <c r="B43" s="2"/>
      <c r="C43" s="3"/>
      <c r="D43" s="3"/>
      <c r="E43" s="4"/>
    </row>
    <row r="44" spans="1:7" x14ac:dyDescent="0.2">
      <c r="A44" s="2"/>
      <c r="B44" s="2"/>
      <c r="C44" s="3"/>
      <c r="D44" s="3"/>
      <c r="E44" s="4"/>
    </row>
    <row r="45" spans="1:7" x14ac:dyDescent="0.2">
      <c r="A45" s="2"/>
      <c r="B45" s="2"/>
      <c r="C45" s="3"/>
      <c r="D45" s="3"/>
      <c r="E45" s="4"/>
    </row>
    <row r="46" spans="1:7" x14ac:dyDescent="0.2">
      <c r="A46" s="2"/>
      <c r="B46" s="2"/>
      <c r="C46" s="3"/>
      <c r="D46" s="3"/>
      <c r="E46" s="4"/>
    </row>
    <row r="47" spans="1:7" x14ac:dyDescent="0.2">
      <c r="A47" s="2"/>
      <c r="B47" s="2"/>
      <c r="C47" s="3"/>
      <c r="D47" s="3"/>
      <c r="E47" s="4"/>
    </row>
    <row r="48" spans="1:7" x14ac:dyDescent="0.2">
      <c r="A48" s="2"/>
      <c r="B48" s="2"/>
      <c r="C48" s="3"/>
      <c r="D48" s="3"/>
      <c r="E48" s="4"/>
    </row>
    <row r="49" spans="1:7" x14ac:dyDescent="0.2">
      <c r="A49" s="2"/>
      <c r="B49" s="2"/>
      <c r="C49" s="3"/>
      <c r="D49" s="3"/>
      <c r="E49" s="4"/>
    </row>
    <row r="50" spans="1:7" x14ac:dyDescent="0.2">
      <c r="A50" s="2"/>
      <c r="B50" s="2"/>
      <c r="C50" s="3"/>
      <c r="D50" s="3"/>
      <c r="E50" s="4"/>
    </row>
    <row r="51" spans="1:7" x14ac:dyDescent="0.2">
      <c r="A51" s="2"/>
      <c r="B51" s="2"/>
      <c r="C51" s="3"/>
      <c r="D51" s="3"/>
      <c r="E51" s="4"/>
    </row>
    <row r="52" spans="1:7" x14ac:dyDescent="0.2">
      <c r="A52" s="2"/>
      <c r="B52" s="2"/>
      <c r="C52" s="3"/>
      <c r="D52" s="3"/>
      <c r="E52" s="4"/>
      <c r="G52" s="5"/>
    </row>
    <row r="53" spans="1:7" x14ac:dyDescent="0.2">
      <c r="A53" s="2"/>
      <c r="B53" s="2"/>
      <c r="C53" s="3"/>
      <c r="D53" s="3"/>
      <c r="E53" s="4"/>
    </row>
    <row r="54" spans="1:7" x14ac:dyDescent="0.2">
      <c r="A54" s="2"/>
      <c r="B54" s="2"/>
      <c r="C54" s="3"/>
      <c r="D54" s="3"/>
      <c r="E54" s="4"/>
    </row>
    <row r="55" spans="1:7" x14ac:dyDescent="0.2">
      <c r="A55" s="2"/>
      <c r="B55" s="2"/>
      <c r="C55" s="3"/>
      <c r="D55" s="3"/>
      <c r="E55" s="4"/>
    </row>
    <row r="56" spans="1:7" x14ac:dyDescent="0.2">
      <c r="A56" s="2"/>
      <c r="B56" s="2"/>
      <c r="C56" s="3"/>
      <c r="D56" s="3"/>
      <c r="E56" s="4"/>
      <c r="G56" s="5"/>
    </row>
    <row r="57" spans="1:7" x14ac:dyDescent="0.2">
      <c r="A57" s="2"/>
      <c r="B57" s="2"/>
      <c r="C57" s="3"/>
      <c r="D57" s="3"/>
      <c r="E57" s="4"/>
    </row>
    <row r="58" spans="1:7" x14ac:dyDescent="0.2">
      <c r="A58" s="2"/>
      <c r="B58" s="2"/>
      <c r="C58" s="3"/>
      <c r="D58" s="3"/>
      <c r="E58" s="4"/>
    </row>
    <row r="59" spans="1:7" x14ac:dyDescent="0.2">
      <c r="A59" s="2"/>
      <c r="B59" s="2"/>
      <c r="C59" s="3"/>
      <c r="D59" s="3"/>
      <c r="E59" s="4"/>
    </row>
    <row r="60" spans="1:7" x14ac:dyDescent="0.2">
      <c r="A60" s="2"/>
      <c r="B60" s="2"/>
      <c r="C60" s="3"/>
      <c r="D60" s="3"/>
      <c r="E60" s="4"/>
      <c r="G60" s="5"/>
    </row>
    <row r="61" spans="1:7" x14ac:dyDescent="0.2">
      <c r="A61" s="2"/>
      <c r="B61" s="2"/>
      <c r="C61" s="3"/>
      <c r="D61" s="3"/>
      <c r="E61" s="4"/>
    </row>
    <row r="62" spans="1:7" x14ac:dyDescent="0.2">
      <c r="A62" s="2"/>
      <c r="B62" s="2"/>
      <c r="C62" s="3"/>
      <c r="D62" s="3"/>
      <c r="E62" s="4"/>
    </row>
    <row r="63" spans="1:7" x14ac:dyDescent="0.2">
      <c r="A63" s="2"/>
      <c r="B63" s="2"/>
      <c r="C63" s="3"/>
      <c r="D63" s="3"/>
      <c r="E63" s="4"/>
      <c r="G63" s="5"/>
    </row>
    <row r="64" spans="1:7" x14ac:dyDescent="0.2">
      <c r="A64" s="2"/>
      <c r="B64" s="2"/>
      <c r="C64" s="3"/>
      <c r="D64" s="3"/>
      <c r="E64" s="4"/>
    </row>
    <row r="65" spans="1:7" x14ac:dyDescent="0.2">
      <c r="A65" s="2"/>
      <c r="B65" s="2"/>
      <c r="C65" s="3"/>
      <c r="D65" s="3"/>
      <c r="E65" s="4"/>
    </row>
    <row r="66" spans="1:7" x14ac:dyDescent="0.2">
      <c r="A66" s="2"/>
      <c r="B66" s="2"/>
      <c r="C66" s="3"/>
      <c r="D66" s="3"/>
      <c r="E66" s="4"/>
    </row>
    <row r="67" spans="1:7" x14ac:dyDescent="0.2">
      <c r="A67" s="2"/>
      <c r="B67" s="2"/>
      <c r="C67" s="3"/>
      <c r="D67" s="3"/>
      <c r="E67" s="4"/>
    </row>
    <row r="68" spans="1:7" x14ac:dyDescent="0.2">
      <c r="A68" s="2"/>
      <c r="B68" s="2"/>
      <c r="C68" s="3"/>
      <c r="D68" s="3"/>
      <c r="E68" s="4"/>
      <c r="G68" s="5"/>
    </row>
    <row r="69" spans="1:7" x14ac:dyDescent="0.2">
      <c r="A69" s="2"/>
      <c r="B69" s="2"/>
      <c r="C69" s="3"/>
      <c r="D69" s="3"/>
      <c r="E69" s="4"/>
    </row>
    <row r="70" spans="1:7" x14ac:dyDescent="0.2">
      <c r="A70" s="2"/>
      <c r="B70" s="2"/>
      <c r="C70" s="3"/>
      <c r="D70" s="3"/>
      <c r="E70" s="4"/>
    </row>
    <row r="71" spans="1:7" x14ac:dyDescent="0.2">
      <c r="A71" s="2"/>
      <c r="B71" s="2"/>
      <c r="C71" s="3"/>
      <c r="D71" s="3"/>
      <c r="E71" s="4"/>
    </row>
    <row r="72" spans="1:7" x14ac:dyDescent="0.2">
      <c r="A72" s="2"/>
      <c r="B72" s="2"/>
      <c r="C72" s="3"/>
      <c r="D72" s="3"/>
      <c r="E72" s="4"/>
      <c r="G72" s="5"/>
    </row>
    <row r="73" spans="1:7" x14ac:dyDescent="0.2">
      <c r="A73" s="2"/>
      <c r="B73" s="2"/>
      <c r="C73" s="3"/>
      <c r="D73" s="3"/>
      <c r="E73" s="4"/>
    </row>
    <row r="74" spans="1:7" x14ac:dyDescent="0.2">
      <c r="A74" s="2"/>
      <c r="B74" s="2"/>
      <c r="C74" s="3"/>
      <c r="D74" s="3"/>
      <c r="E74" s="4"/>
    </row>
    <row r="75" spans="1:7" x14ac:dyDescent="0.2">
      <c r="A75" s="2"/>
      <c r="B75" s="2"/>
      <c r="C75" s="3"/>
      <c r="D75" s="3"/>
      <c r="E75" s="4"/>
    </row>
    <row r="76" spans="1:7" x14ac:dyDescent="0.2">
      <c r="A76" s="2"/>
      <c r="B76" s="2"/>
      <c r="C76" s="3"/>
      <c r="D76" s="3"/>
      <c r="E76" s="4"/>
    </row>
    <row r="77" spans="1:7" x14ac:dyDescent="0.2">
      <c r="A77" s="2"/>
      <c r="B77" s="2"/>
      <c r="C77" s="3"/>
      <c r="D77" s="3"/>
      <c r="E77" s="4"/>
    </row>
    <row r="78" spans="1:7" x14ac:dyDescent="0.2">
      <c r="A78" s="2"/>
      <c r="B78" s="2"/>
      <c r="C78" s="3"/>
      <c r="D78" s="3"/>
      <c r="E78" s="4"/>
    </row>
    <row r="79" spans="1:7" x14ac:dyDescent="0.2">
      <c r="A79" s="2"/>
      <c r="B79" s="2"/>
      <c r="C79" s="3"/>
      <c r="D79" s="3"/>
      <c r="E79" s="4"/>
      <c r="G79" s="5"/>
    </row>
    <row r="80" spans="1:7" x14ac:dyDescent="0.2">
      <c r="A80" s="2"/>
      <c r="B80" s="2"/>
      <c r="C80" s="3"/>
      <c r="D80" s="3"/>
      <c r="E80" s="4"/>
    </row>
    <row r="81" spans="1:7" x14ac:dyDescent="0.2">
      <c r="A81" s="2"/>
      <c r="B81" s="2"/>
      <c r="C81" s="3"/>
      <c r="D81" s="3"/>
      <c r="E81" s="4"/>
      <c r="G81" s="5"/>
    </row>
    <row r="82" spans="1:7" x14ac:dyDescent="0.2">
      <c r="A82" s="2"/>
      <c r="B82" s="2"/>
      <c r="C82" s="3"/>
      <c r="D82" s="3"/>
      <c r="E82" s="4"/>
      <c r="G82" s="5"/>
    </row>
    <row r="83" spans="1:7" x14ac:dyDescent="0.2">
      <c r="A83" s="2"/>
      <c r="B83" s="2"/>
      <c r="C83" s="3"/>
      <c r="D83" s="3"/>
      <c r="E83" s="4"/>
      <c r="G83" s="5"/>
    </row>
    <row r="84" spans="1:7" x14ac:dyDescent="0.2">
      <c r="A84" s="2"/>
      <c r="B84" s="2"/>
      <c r="C84" s="3"/>
      <c r="D84" s="3"/>
      <c r="E84" s="4"/>
      <c r="G84" s="5"/>
    </row>
    <row r="85" spans="1:7" x14ac:dyDescent="0.2">
      <c r="A85" s="2"/>
      <c r="B85" s="2"/>
      <c r="C85" s="3"/>
      <c r="D85" s="3"/>
      <c r="E85" s="4"/>
    </row>
    <row r="86" spans="1:7" x14ac:dyDescent="0.2">
      <c r="A86" s="2"/>
      <c r="B86" s="2"/>
      <c r="C86" s="3"/>
      <c r="D86" s="3"/>
      <c r="E86" s="4"/>
    </row>
    <row r="87" spans="1:7" x14ac:dyDescent="0.2">
      <c r="A87" s="2"/>
      <c r="B87" s="2"/>
      <c r="C87" s="3"/>
      <c r="D87" s="3"/>
      <c r="E87" s="4"/>
    </row>
    <row r="88" spans="1:7" x14ac:dyDescent="0.2">
      <c r="A88" s="2"/>
      <c r="B88" s="2"/>
      <c r="C88" s="3"/>
      <c r="D88" s="3"/>
      <c r="E88" s="4"/>
      <c r="G88" s="5"/>
    </row>
    <row r="89" spans="1:7" x14ac:dyDescent="0.2">
      <c r="A89" s="2"/>
      <c r="B89" s="2"/>
      <c r="C89" s="3"/>
      <c r="D89" s="3"/>
      <c r="E89" s="4"/>
    </row>
    <row r="90" spans="1:7" x14ac:dyDescent="0.2">
      <c r="A90" s="2"/>
      <c r="B90" s="2"/>
      <c r="C90" s="3"/>
      <c r="D90" s="3"/>
      <c r="E90" s="4"/>
      <c r="G90" s="5"/>
    </row>
    <row r="91" spans="1:7" x14ac:dyDescent="0.2">
      <c r="A91" s="2"/>
      <c r="B91" s="2"/>
      <c r="C91" s="3"/>
      <c r="D91" s="3"/>
      <c r="E91" s="4"/>
    </row>
    <row r="92" spans="1:7" x14ac:dyDescent="0.2">
      <c r="A92" s="2"/>
      <c r="B92" s="2"/>
      <c r="C92" s="3"/>
      <c r="D92" s="3"/>
      <c r="E92" s="4"/>
    </row>
    <row r="93" spans="1:7" x14ac:dyDescent="0.2">
      <c r="A93" s="2"/>
      <c r="B93" s="2"/>
      <c r="C93" s="3"/>
      <c r="D93" s="3"/>
      <c r="E93" s="4"/>
    </row>
    <row r="94" spans="1:7" x14ac:dyDescent="0.2">
      <c r="A94" s="2"/>
      <c r="B94" s="2"/>
      <c r="C94" s="3"/>
      <c r="D94" s="3"/>
      <c r="E94" s="4"/>
    </row>
    <row r="95" spans="1:7" x14ac:dyDescent="0.2">
      <c r="A95" s="2"/>
      <c r="B95" s="2"/>
      <c r="C95" s="3"/>
      <c r="D95" s="3"/>
      <c r="E95" s="4"/>
    </row>
    <row r="96" spans="1:7" x14ac:dyDescent="0.2">
      <c r="A96" s="2"/>
      <c r="B96" s="2"/>
      <c r="C96" s="3"/>
      <c r="D96" s="3"/>
      <c r="E96" s="4"/>
    </row>
    <row r="97" spans="1:7" x14ac:dyDescent="0.2">
      <c r="A97" s="2"/>
      <c r="B97" s="2"/>
      <c r="C97" s="3"/>
      <c r="D97" s="3"/>
      <c r="E97" s="4"/>
    </row>
    <row r="98" spans="1:7" x14ac:dyDescent="0.2">
      <c r="A98" s="2"/>
      <c r="B98" s="2"/>
      <c r="C98" s="3"/>
      <c r="D98" s="3"/>
      <c r="E98" s="4"/>
    </row>
    <row r="99" spans="1:7" x14ac:dyDescent="0.2">
      <c r="A99" s="2"/>
      <c r="B99" s="2"/>
      <c r="C99" s="3"/>
      <c r="D99" s="3"/>
      <c r="E99" s="4"/>
    </row>
    <row r="100" spans="1:7" x14ac:dyDescent="0.2">
      <c r="A100" s="2"/>
      <c r="B100" s="2"/>
      <c r="C100" s="3"/>
      <c r="D100" s="3"/>
      <c r="E100" s="4"/>
      <c r="G100" s="5"/>
    </row>
    <row r="101" spans="1:7" x14ac:dyDescent="0.2">
      <c r="A101" s="2"/>
      <c r="B101" s="2"/>
      <c r="C101" s="3"/>
      <c r="D101" s="3"/>
      <c r="E101" s="4"/>
    </row>
    <row r="102" spans="1:7" x14ac:dyDescent="0.2">
      <c r="A102" s="2"/>
      <c r="B102" s="2"/>
      <c r="C102" s="3"/>
      <c r="D102" s="3"/>
      <c r="E102" s="4"/>
    </row>
    <row r="103" spans="1:7" x14ac:dyDescent="0.2">
      <c r="A103" s="2"/>
      <c r="B103" s="2"/>
      <c r="C103" s="3"/>
      <c r="D103" s="3"/>
      <c r="E103" s="4"/>
    </row>
    <row r="104" spans="1:7" x14ac:dyDescent="0.2">
      <c r="A104" s="2"/>
      <c r="B104" s="2"/>
      <c r="C104" s="3"/>
      <c r="D104" s="3"/>
      <c r="E104" s="4"/>
    </row>
    <row r="105" spans="1:7" x14ac:dyDescent="0.2">
      <c r="A105" s="2"/>
      <c r="B105" s="2"/>
      <c r="C105" s="3"/>
      <c r="D105" s="3"/>
      <c r="E105" s="4"/>
    </row>
    <row r="106" spans="1:7" x14ac:dyDescent="0.2">
      <c r="A106" s="2"/>
      <c r="B106" s="2"/>
      <c r="C106" s="3"/>
      <c r="D106" s="3"/>
      <c r="E106" s="4"/>
      <c r="G106" s="5"/>
    </row>
    <row r="107" spans="1:7" x14ac:dyDescent="0.2">
      <c r="A107" s="2"/>
      <c r="B107" s="2"/>
      <c r="C107" s="3"/>
      <c r="D107" s="3"/>
      <c r="E107" s="4"/>
    </row>
    <row r="108" spans="1:7" x14ac:dyDescent="0.2">
      <c r="A108" s="2"/>
      <c r="B108" s="2"/>
      <c r="C108" s="3"/>
      <c r="D108" s="3"/>
      <c r="E108" s="4"/>
    </row>
    <row r="109" spans="1:7" x14ac:dyDescent="0.2">
      <c r="A109" s="2"/>
      <c r="B109" s="2"/>
      <c r="C109" s="3"/>
      <c r="D109" s="3"/>
      <c r="E109" s="4"/>
    </row>
    <row r="110" spans="1:7" x14ac:dyDescent="0.2">
      <c r="A110" s="2"/>
      <c r="B110" s="2"/>
      <c r="C110" s="3"/>
      <c r="D110" s="3"/>
      <c r="E110" s="4"/>
    </row>
    <row r="111" spans="1:7" x14ac:dyDescent="0.2">
      <c r="A111" s="2"/>
      <c r="B111" s="2"/>
      <c r="C111" s="3"/>
      <c r="D111" s="3"/>
      <c r="E111" s="4"/>
    </row>
    <row r="112" spans="1:7" x14ac:dyDescent="0.2">
      <c r="A112" s="2"/>
      <c r="B112" s="2"/>
      <c r="C112" s="3"/>
      <c r="D112" s="3"/>
      <c r="E112" s="4"/>
      <c r="G112" s="5"/>
    </row>
    <row r="113" spans="1:7" x14ac:dyDescent="0.2">
      <c r="A113" s="2"/>
      <c r="B113" s="2"/>
      <c r="C113" s="3"/>
      <c r="D113" s="3"/>
      <c r="E113" s="4"/>
    </row>
    <row r="114" spans="1:7" x14ac:dyDescent="0.2">
      <c r="A114" s="2"/>
      <c r="B114" s="2"/>
      <c r="C114" s="3"/>
      <c r="D114" s="3"/>
      <c r="E114" s="4"/>
    </row>
    <row r="115" spans="1:7" x14ac:dyDescent="0.2">
      <c r="A115" s="2"/>
      <c r="B115" s="2"/>
      <c r="C115" s="3"/>
      <c r="D115" s="3"/>
      <c r="E115" s="4"/>
    </row>
    <row r="116" spans="1:7" x14ac:dyDescent="0.2">
      <c r="A116" s="2"/>
      <c r="B116" s="2"/>
      <c r="C116" s="3"/>
      <c r="D116" s="3"/>
      <c r="E116" s="4"/>
    </row>
    <row r="117" spans="1:7" x14ac:dyDescent="0.2">
      <c r="A117" s="2"/>
      <c r="B117" s="2"/>
      <c r="C117" s="3"/>
      <c r="D117" s="3"/>
      <c r="E117" s="4"/>
    </row>
    <row r="118" spans="1:7" x14ac:dyDescent="0.2">
      <c r="A118" s="2"/>
      <c r="B118" s="2"/>
      <c r="C118" s="3"/>
      <c r="D118" s="3"/>
      <c r="E118" s="4"/>
    </row>
    <row r="119" spans="1:7" x14ac:dyDescent="0.2">
      <c r="A119" s="2"/>
      <c r="B119" s="2"/>
      <c r="C119" s="3"/>
      <c r="D119" s="3"/>
      <c r="E119" s="4"/>
    </row>
    <row r="120" spans="1:7" x14ac:dyDescent="0.2">
      <c r="A120" s="2"/>
      <c r="B120" s="2"/>
      <c r="C120" s="3"/>
      <c r="D120" s="3"/>
      <c r="E120" s="4"/>
    </row>
    <row r="121" spans="1:7" x14ac:dyDescent="0.2">
      <c r="A121" s="2"/>
      <c r="B121" s="2"/>
      <c r="C121" s="3"/>
      <c r="D121" s="3"/>
      <c r="E121" s="4"/>
      <c r="G121" s="5"/>
    </row>
    <row r="122" spans="1:7" x14ac:dyDescent="0.2">
      <c r="A122" s="2"/>
      <c r="B122" s="2"/>
      <c r="C122" s="3"/>
      <c r="D122" s="3"/>
      <c r="E122" s="4"/>
    </row>
    <row r="123" spans="1:7" x14ac:dyDescent="0.2">
      <c r="A123" s="2"/>
      <c r="B123" s="2"/>
      <c r="C123" s="3"/>
      <c r="D123" s="3"/>
      <c r="E123" s="4"/>
    </row>
    <row r="124" spans="1:7" x14ac:dyDescent="0.2">
      <c r="A124" s="2"/>
      <c r="B124" s="2"/>
      <c r="C124" s="3"/>
      <c r="D124" s="3"/>
      <c r="E124" s="4"/>
    </row>
    <row r="125" spans="1:7" x14ac:dyDescent="0.2">
      <c r="A125" s="2"/>
      <c r="B125" s="2"/>
      <c r="C125" s="3"/>
      <c r="D125" s="3"/>
      <c r="E125" s="4"/>
    </row>
    <row r="126" spans="1:7" x14ac:dyDescent="0.2">
      <c r="A126" s="2"/>
      <c r="B126" s="2"/>
      <c r="C126" s="3"/>
      <c r="D126" s="3"/>
      <c r="E126" s="4"/>
    </row>
    <row r="127" spans="1:7" x14ac:dyDescent="0.2">
      <c r="A127" s="2"/>
      <c r="B127" s="2"/>
      <c r="C127" s="6"/>
      <c r="D127" s="6"/>
      <c r="E127" s="4"/>
    </row>
    <row r="128" spans="1:7" x14ac:dyDescent="0.2">
      <c r="A128" s="2"/>
      <c r="B128" s="2"/>
      <c r="C128" s="6"/>
      <c r="D128" s="6"/>
      <c r="E128" s="4"/>
      <c r="G128" s="5"/>
    </row>
    <row r="129" spans="1:7" x14ac:dyDescent="0.2">
      <c r="A129" s="2"/>
      <c r="B129" s="2"/>
      <c r="C129" s="6"/>
      <c r="D129" s="6"/>
      <c r="E129" s="4"/>
      <c r="G129" s="5"/>
    </row>
    <row r="130" spans="1:7" x14ac:dyDescent="0.2">
      <c r="A130" s="2"/>
      <c r="B130" s="2"/>
      <c r="C130" s="6"/>
      <c r="D130" s="6"/>
      <c r="E130" s="4"/>
    </row>
    <row r="131" spans="1:7" x14ac:dyDescent="0.2">
      <c r="A131" s="2"/>
      <c r="B131" s="2"/>
      <c r="C131" s="6"/>
      <c r="D131" s="6"/>
      <c r="E131" s="4"/>
      <c r="G131" s="5"/>
    </row>
    <row r="132" spans="1:7" x14ac:dyDescent="0.2">
      <c r="A132" s="2"/>
      <c r="B132" s="2"/>
      <c r="C132" s="6"/>
      <c r="D132" s="6"/>
      <c r="E132" s="4"/>
    </row>
    <row r="133" spans="1:7" x14ac:dyDescent="0.2">
      <c r="A133" s="2"/>
      <c r="B133" s="2"/>
      <c r="C133" s="6"/>
      <c r="D133" s="6"/>
      <c r="E133" s="4"/>
    </row>
    <row r="134" spans="1:7" x14ac:dyDescent="0.2">
      <c r="A134" s="2"/>
      <c r="B134" s="2"/>
      <c r="C134" s="6"/>
      <c r="D134" s="6"/>
      <c r="E134" s="4"/>
    </row>
    <row r="135" spans="1:7" x14ac:dyDescent="0.2">
      <c r="A135" s="2"/>
      <c r="B135" s="2"/>
      <c r="C135" s="6"/>
      <c r="D135" s="6"/>
      <c r="E135" s="4"/>
    </row>
    <row r="136" spans="1:7" x14ac:dyDescent="0.2">
      <c r="A136" s="2"/>
      <c r="B136" s="2"/>
      <c r="C136" s="6"/>
      <c r="D136" s="6"/>
      <c r="E136" s="4"/>
    </row>
    <row r="137" spans="1:7" x14ac:dyDescent="0.2">
      <c r="A137" s="2"/>
      <c r="B137" s="2"/>
      <c r="C137" s="6"/>
      <c r="D137" s="6"/>
      <c r="E137" s="4"/>
    </row>
    <row r="138" spans="1:7" x14ac:dyDescent="0.2">
      <c r="A138" s="2"/>
      <c r="B138" s="2"/>
      <c r="C138" s="6"/>
      <c r="D138" s="6"/>
      <c r="E138" s="4"/>
    </row>
    <row r="139" spans="1:7" x14ac:dyDescent="0.2">
      <c r="A139" s="2"/>
      <c r="B139" s="2"/>
      <c r="C139" s="6"/>
      <c r="D139" s="6"/>
      <c r="E139" s="4"/>
    </row>
    <row r="140" spans="1:7" x14ac:dyDescent="0.2">
      <c r="A140" s="2"/>
      <c r="B140" s="2"/>
      <c r="C140" s="6"/>
      <c r="D140" s="6"/>
      <c r="E140" s="4"/>
    </row>
    <row r="141" spans="1:7" x14ac:dyDescent="0.2">
      <c r="A141" s="2"/>
      <c r="B141" s="2"/>
      <c r="C141" s="6"/>
      <c r="D141" s="6"/>
      <c r="E141" s="4"/>
    </row>
    <row r="142" spans="1:7" x14ac:dyDescent="0.2">
      <c r="A142" s="2"/>
      <c r="B142" s="2"/>
      <c r="C142" s="6"/>
      <c r="D142" s="6"/>
      <c r="E142" s="4"/>
    </row>
    <row r="143" spans="1:7" x14ac:dyDescent="0.2">
      <c r="A143" s="2"/>
      <c r="B143" s="2"/>
      <c r="C143" s="6"/>
      <c r="D143" s="6"/>
      <c r="E143" s="4"/>
    </row>
    <row r="144" spans="1:7" x14ac:dyDescent="0.2">
      <c r="A144" s="2"/>
      <c r="B144" s="2"/>
      <c r="C144" s="6"/>
      <c r="D144" s="6"/>
      <c r="E144" s="4"/>
    </row>
    <row r="145" spans="1:5" x14ac:dyDescent="0.2">
      <c r="A145" s="2"/>
      <c r="B145" s="2"/>
      <c r="C145" s="6"/>
      <c r="D145" s="6"/>
      <c r="E145" s="4"/>
    </row>
    <row r="146" spans="1:5" x14ac:dyDescent="0.2">
      <c r="A146" s="2"/>
      <c r="B146" s="2"/>
      <c r="C146" s="6"/>
      <c r="D146" s="6"/>
      <c r="E146" s="4"/>
    </row>
    <row r="147" spans="1:5" x14ac:dyDescent="0.2">
      <c r="A147" s="2"/>
      <c r="B147" s="2"/>
      <c r="C147" s="6"/>
      <c r="D147" s="6"/>
      <c r="E147" s="4"/>
    </row>
    <row r="148" spans="1:5" x14ac:dyDescent="0.2">
      <c r="A148" s="2"/>
      <c r="B148" s="2"/>
      <c r="C148" s="6"/>
      <c r="D148" s="6"/>
      <c r="E148" s="4"/>
    </row>
    <row r="149" spans="1:5" x14ac:dyDescent="0.2">
      <c r="A149" s="2"/>
      <c r="B149" s="2"/>
      <c r="C149" s="6"/>
      <c r="D149" s="6"/>
      <c r="E149" s="4"/>
    </row>
    <row r="150" spans="1:5" x14ac:dyDescent="0.2">
      <c r="A150" s="2"/>
      <c r="B150" s="2"/>
      <c r="C150" s="6"/>
      <c r="D150" s="6"/>
      <c r="E150" s="4"/>
    </row>
    <row r="151" spans="1:5" x14ac:dyDescent="0.2">
      <c r="A151" s="2"/>
      <c r="B151" s="2"/>
      <c r="C151" s="6"/>
      <c r="D151" s="6"/>
      <c r="E151" s="4"/>
    </row>
    <row r="152" spans="1:5" x14ac:dyDescent="0.2">
      <c r="A152" s="2"/>
      <c r="B152" s="2"/>
      <c r="C152" s="6"/>
      <c r="D152" s="6"/>
      <c r="E152" s="4"/>
    </row>
    <row r="153" spans="1:5" x14ac:dyDescent="0.2">
      <c r="A153" s="2"/>
      <c r="B153" s="2"/>
      <c r="C153" s="6"/>
      <c r="D153" s="6"/>
      <c r="E153" s="4"/>
    </row>
    <row r="154" spans="1:5" x14ac:dyDescent="0.2">
      <c r="A154" s="2"/>
      <c r="B154" s="2"/>
      <c r="C154" s="6"/>
      <c r="D154" s="6"/>
      <c r="E154" s="4"/>
    </row>
    <row r="155" spans="1:5" x14ac:dyDescent="0.2">
      <c r="A155" s="2"/>
      <c r="B155" s="2"/>
      <c r="C155" s="6"/>
      <c r="D155" s="6"/>
      <c r="E155" s="4"/>
    </row>
    <row r="156" spans="1:5" x14ac:dyDescent="0.2">
      <c r="A156" s="2"/>
      <c r="B156" s="2"/>
      <c r="C156" s="6"/>
      <c r="D156" s="6"/>
      <c r="E156" s="4"/>
    </row>
    <row r="157" spans="1:5" x14ac:dyDescent="0.2">
      <c r="A157" s="2"/>
      <c r="B157" s="2"/>
      <c r="C157" s="6"/>
      <c r="D157" s="6"/>
      <c r="E157" s="4"/>
    </row>
    <row r="158" spans="1:5" x14ac:dyDescent="0.2">
      <c r="A158" s="2"/>
      <c r="B158" s="2"/>
      <c r="C158" s="6"/>
      <c r="D158" s="6"/>
      <c r="E158" s="4"/>
    </row>
    <row r="159" spans="1:5" x14ac:dyDescent="0.2">
      <c r="A159" s="2"/>
      <c r="B159" s="2"/>
      <c r="C159" s="6"/>
      <c r="D159" s="6"/>
      <c r="E159" s="4"/>
    </row>
    <row r="160" spans="1:5" x14ac:dyDescent="0.2">
      <c r="A160" s="2"/>
      <c r="B160" s="2"/>
      <c r="C160" s="6"/>
      <c r="D160" s="6"/>
      <c r="E160" s="4"/>
    </row>
    <row r="161" spans="1:7" x14ac:dyDescent="0.2">
      <c r="A161" s="2"/>
      <c r="B161" s="2"/>
      <c r="C161" s="6"/>
      <c r="D161" s="6"/>
      <c r="E161" s="4"/>
    </row>
    <row r="162" spans="1:7" x14ac:dyDescent="0.2">
      <c r="A162" s="2"/>
      <c r="B162" s="2"/>
      <c r="C162" s="6"/>
      <c r="D162" s="6"/>
      <c r="E162" s="4"/>
    </row>
    <row r="163" spans="1:7" x14ac:dyDescent="0.2">
      <c r="A163" s="2"/>
      <c r="B163" s="2"/>
      <c r="C163" s="6"/>
      <c r="D163" s="6"/>
      <c r="E163" s="4"/>
    </row>
    <row r="164" spans="1:7" x14ac:dyDescent="0.2">
      <c r="A164" s="2"/>
      <c r="B164" s="2"/>
      <c r="C164" s="6"/>
      <c r="D164" s="6"/>
      <c r="E164" s="4"/>
    </row>
    <row r="165" spans="1:7" x14ac:dyDescent="0.2">
      <c r="A165" s="2"/>
      <c r="B165" s="2"/>
      <c r="C165" s="6"/>
      <c r="D165" s="6"/>
      <c r="E165" s="4"/>
    </row>
    <row r="166" spans="1:7" x14ac:dyDescent="0.2">
      <c r="A166" s="2"/>
      <c r="B166" s="2"/>
      <c r="C166" s="6"/>
      <c r="D166" s="6"/>
      <c r="E166" s="4"/>
    </row>
    <row r="167" spans="1:7" x14ac:dyDescent="0.2">
      <c r="A167" s="2"/>
      <c r="B167" s="2"/>
      <c r="C167" s="6"/>
      <c r="D167" s="6"/>
      <c r="E167" s="4"/>
    </row>
    <row r="168" spans="1:7" x14ac:dyDescent="0.2">
      <c r="A168" s="2"/>
      <c r="B168" s="2"/>
      <c r="C168" s="6"/>
      <c r="D168" s="6"/>
      <c r="E168" s="4"/>
    </row>
    <row r="169" spans="1:7" x14ac:dyDescent="0.2">
      <c r="A169" s="2"/>
      <c r="B169" s="2"/>
      <c r="C169" s="6"/>
      <c r="D169" s="6"/>
      <c r="E169" s="4"/>
      <c r="G169" s="5"/>
    </row>
    <row r="170" spans="1:7" x14ac:dyDescent="0.2">
      <c r="A170" s="2"/>
      <c r="B170" s="2"/>
      <c r="C170" s="6"/>
      <c r="D170" s="6"/>
      <c r="E170" s="4"/>
    </row>
    <row r="171" spans="1:7" x14ac:dyDescent="0.2">
      <c r="A171" s="2"/>
      <c r="B171" s="2"/>
      <c r="C171" s="6"/>
      <c r="D171" s="6"/>
      <c r="E171" s="4"/>
    </row>
    <row r="172" spans="1:7" x14ac:dyDescent="0.2">
      <c r="A172" s="2"/>
      <c r="B172" s="2"/>
      <c r="C172" s="6"/>
      <c r="D172" s="6"/>
      <c r="E172" s="4"/>
    </row>
    <row r="173" spans="1:7" x14ac:dyDescent="0.2">
      <c r="A173" s="2"/>
      <c r="B173" s="2"/>
      <c r="C173" s="6"/>
      <c r="D173" s="6"/>
      <c r="E173" s="4"/>
    </row>
    <row r="174" spans="1:7" x14ac:dyDescent="0.2">
      <c r="A174" s="2"/>
      <c r="B174" s="2"/>
      <c r="C174" s="6"/>
      <c r="D174" s="6"/>
      <c r="E174" s="4"/>
    </row>
    <row r="175" spans="1:7" x14ac:dyDescent="0.2">
      <c r="A175" s="2"/>
      <c r="B175" s="2"/>
      <c r="C175" s="6"/>
      <c r="D175" s="6"/>
      <c r="E175" s="4"/>
    </row>
    <row r="176" spans="1:7" x14ac:dyDescent="0.2">
      <c r="A176" s="2"/>
      <c r="B176" s="2"/>
      <c r="C176" s="6"/>
      <c r="D176" s="6"/>
      <c r="E176" s="4"/>
    </row>
    <row r="177" spans="1:7" x14ac:dyDescent="0.2">
      <c r="A177" s="2"/>
      <c r="B177" s="2"/>
      <c r="C177" s="6"/>
      <c r="D177" s="6"/>
      <c r="E177" s="4"/>
    </row>
    <row r="178" spans="1:7" x14ac:dyDescent="0.2">
      <c r="A178" s="2"/>
      <c r="B178" s="2"/>
      <c r="C178" s="6"/>
      <c r="D178" s="6"/>
      <c r="E178" s="4"/>
    </row>
    <row r="179" spans="1:7" x14ac:dyDescent="0.2">
      <c r="A179" s="2"/>
      <c r="B179" s="2"/>
      <c r="C179" s="6"/>
      <c r="D179" s="6"/>
      <c r="E179" s="4"/>
    </row>
    <row r="180" spans="1:7" x14ac:dyDescent="0.2">
      <c r="A180" s="2"/>
      <c r="B180" s="2"/>
      <c r="C180" s="6"/>
      <c r="D180" s="6"/>
      <c r="E180" s="4"/>
      <c r="G180" s="5"/>
    </row>
    <row r="181" spans="1:7" x14ac:dyDescent="0.2">
      <c r="A181" s="2"/>
      <c r="B181" s="2"/>
      <c r="C181" s="6"/>
      <c r="D181" s="6"/>
      <c r="E181" s="4"/>
    </row>
    <row r="182" spans="1:7" x14ac:dyDescent="0.2">
      <c r="A182" s="2"/>
      <c r="B182" s="2"/>
      <c r="C182" s="6"/>
      <c r="D182" s="6"/>
      <c r="E182" s="4"/>
    </row>
    <row r="183" spans="1:7" x14ac:dyDescent="0.2">
      <c r="A183" s="2"/>
      <c r="B183" s="2"/>
      <c r="C183" s="6"/>
      <c r="D183" s="6"/>
      <c r="E183" s="4"/>
    </row>
    <row r="184" spans="1:7" x14ac:dyDescent="0.2">
      <c r="A184" s="2"/>
      <c r="B184" s="2"/>
      <c r="C184" s="6"/>
      <c r="D184" s="6"/>
      <c r="E184" s="4"/>
      <c r="G184" s="5"/>
    </row>
    <row r="185" spans="1:7" x14ac:dyDescent="0.2">
      <c r="A185" s="2"/>
      <c r="B185" s="2"/>
      <c r="C185" s="6"/>
      <c r="D185" s="6"/>
      <c r="E185" s="4"/>
    </row>
    <row r="186" spans="1:7" x14ac:dyDescent="0.2">
      <c r="A186" s="2"/>
      <c r="B186" s="2"/>
      <c r="C186" s="6"/>
      <c r="D186" s="6"/>
      <c r="E186" s="4"/>
    </row>
    <row r="187" spans="1:7" x14ac:dyDescent="0.2">
      <c r="A187" s="2"/>
      <c r="B187" s="2"/>
      <c r="C187" s="6"/>
      <c r="D187" s="6"/>
      <c r="E187" s="4"/>
    </row>
    <row r="188" spans="1:7" x14ac:dyDescent="0.2">
      <c r="A188" s="2"/>
      <c r="B188" s="2"/>
      <c r="C188" s="6"/>
      <c r="D188" s="6"/>
      <c r="E188" s="4"/>
      <c r="G188" s="5"/>
    </row>
    <row r="189" spans="1:7" x14ac:dyDescent="0.2">
      <c r="A189" s="2"/>
      <c r="B189" s="2"/>
      <c r="C189" s="6"/>
      <c r="D189" s="6"/>
      <c r="E189" s="4"/>
    </row>
    <row r="190" spans="1:7" x14ac:dyDescent="0.2">
      <c r="A190" s="2"/>
      <c r="B190" s="2"/>
      <c r="C190" s="6"/>
      <c r="D190" s="6"/>
      <c r="E190" s="4"/>
    </row>
    <row r="191" spans="1:7" x14ac:dyDescent="0.2">
      <c r="A191" s="2"/>
      <c r="B191" s="2"/>
      <c r="C191" s="6"/>
      <c r="D191" s="6"/>
      <c r="E191" s="4"/>
      <c r="G191" s="5"/>
    </row>
    <row r="192" spans="1:7" x14ac:dyDescent="0.2">
      <c r="A192" s="2"/>
      <c r="B192" s="2"/>
      <c r="C192" s="6"/>
      <c r="D192" s="6"/>
      <c r="E192" s="4"/>
    </row>
    <row r="193" spans="1:7" x14ac:dyDescent="0.2">
      <c r="A193" s="2"/>
      <c r="B193" s="2"/>
      <c r="C193" s="6"/>
      <c r="D193" s="6"/>
      <c r="E193" s="4"/>
    </row>
    <row r="194" spans="1:7" x14ac:dyDescent="0.2">
      <c r="A194" s="2"/>
      <c r="B194" s="2"/>
      <c r="C194" s="6"/>
      <c r="D194" s="6"/>
      <c r="E194" s="4"/>
    </row>
    <row r="195" spans="1:7" x14ac:dyDescent="0.2">
      <c r="A195" s="2"/>
      <c r="B195" s="2"/>
      <c r="C195" s="6"/>
      <c r="D195" s="6"/>
      <c r="E195" s="4"/>
    </row>
    <row r="196" spans="1:7" x14ac:dyDescent="0.2">
      <c r="A196" s="2"/>
      <c r="B196" s="2"/>
      <c r="C196" s="6"/>
      <c r="D196" s="6"/>
      <c r="E196" s="4"/>
      <c r="G196" s="5"/>
    </row>
    <row r="197" spans="1:7" x14ac:dyDescent="0.2">
      <c r="A197" s="2"/>
      <c r="B197" s="2"/>
      <c r="C197" s="6"/>
      <c r="D197" s="6"/>
      <c r="E197" s="4"/>
    </row>
    <row r="198" spans="1:7" x14ac:dyDescent="0.2">
      <c r="A198" s="2"/>
      <c r="B198" s="2"/>
      <c r="C198" s="6"/>
      <c r="D198" s="6"/>
      <c r="E198" s="4"/>
    </row>
    <row r="199" spans="1:7" x14ac:dyDescent="0.2">
      <c r="A199" s="2"/>
      <c r="B199" s="2"/>
      <c r="C199" s="6"/>
      <c r="D199" s="6"/>
      <c r="E199" s="4"/>
    </row>
    <row r="200" spans="1:7" x14ac:dyDescent="0.2">
      <c r="A200" s="2"/>
      <c r="B200" s="2"/>
      <c r="C200" s="6"/>
      <c r="D200" s="6"/>
      <c r="E200" s="4"/>
      <c r="G200" s="5"/>
    </row>
    <row r="201" spans="1:7" x14ac:dyDescent="0.2">
      <c r="A201" s="2"/>
      <c r="B201" s="2"/>
      <c r="C201" s="6"/>
      <c r="D201" s="6"/>
      <c r="E201" s="4"/>
    </row>
    <row r="202" spans="1:7" x14ac:dyDescent="0.2">
      <c r="A202" s="2"/>
      <c r="B202" s="2"/>
      <c r="C202" s="6"/>
      <c r="D202" s="6"/>
      <c r="E202" s="4"/>
    </row>
    <row r="203" spans="1:7" x14ac:dyDescent="0.2">
      <c r="A203" s="2"/>
      <c r="B203" s="2"/>
      <c r="C203" s="6"/>
      <c r="D203" s="6"/>
      <c r="E203" s="4"/>
    </row>
    <row r="204" spans="1:7" x14ac:dyDescent="0.2">
      <c r="A204" s="2"/>
      <c r="B204" s="2"/>
      <c r="C204" s="6"/>
      <c r="D204" s="6"/>
      <c r="E204" s="4"/>
    </row>
    <row r="205" spans="1:7" x14ac:dyDescent="0.2">
      <c r="A205" s="2"/>
      <c r="B205" s="2"/>
      <c r="C205" s="6"/>
      <c r="D205" s="6"/>
      <c r="E205" s="4"/>
    </row>
    <row r="206" spans="1:7" x14ac:dyDescent="0.2">
      <c r="A206" s="2"/>
      <c r="B206" s="2"/>
      <c r="C206" s="6"/>
      <c r="D206" s="6"/>
      <c r="E206" s="4"/>
    </row>
    <row r="207" spans="1:7" x14ac:dyDescent="0.2">
      <c r="A207" s="2"/>
      <c r="B207" s="2"/>
      <c r="C207" s="6"/>
      <c r="D207" s="6"/>
      <c r="E207" s="4"/>
      <c r="G207" s="5"/>
    </row>
    <row r="208" spans="1:7" x14ac:dyDescent="0.2">
      <c r="A208" s="2"/>
      <c r="B208" s="2"/>
      <c r="C208" s="6"/>
      <c r="D208" s="6"/>
      <c r="E208" s="4"/>
    </row>
    <row r="209" spans="1:7" x14ac:dyDescent="0.2">
      <c r="A209" s="2"/>
      <c r="B209" s="2"/>
      <c r="C209" s="6"/>
      <c r="D209" s="6"/>
      <c r="E209" s="4"/>
      <c r="G209" s="5"/>
    </row>
    <row r="210" spans="1:7" x14ac:dyDescent="0.2">
      <c r="A210" s="2"/>
      <c r="B210" s="2"/>
      <c r="C210" s="6"/>
      <c r="D210" s="6"/>
      <c r="E210" s="4"/>
      <c r="G210" s="5"/>
    </row>
    <row r="211" spans="1:7" x14ac:dyDescent="0.2">
      <c r="A211" s="2"/>
      <c r="B211" s="2"/>
      <c r="C211" s="6"/>
      <c r="D211" s="6"/>
      <c r="E211" s="4"/>
      <c r="G211" s="5"/>
    </row>
    <row r="212" spans="1:7" x14ac:dyDescent="0.2">
      <c r="A212" s="2"/>
      <c r="B212" s="2"/>
      <c r="C212" s="6"/>
      <c r="D212" s="6"/>
      <c r="E212" s="4"/>
      <c r="G212" s="5"/>
    </row>
    <row r="213" spans="1:7" x14ac:dyDescent="0.2">
      <c r="A213" s="2"/>
      <c r="B213" s="2"/>
      <c r="C213" s="6"/>
      <c r="D213" s="6"/>
      <c r="E213" s="4"/>
    </row>
    <row r="214" spans="1:7" x14ac:dyDescent="0.2">
      <c r="A214" s="2"/>
      <c r="B214" s="2"/>
      <c r="C214" s="6"/>
      <c r="D214" s="6"/>
      <c r="E214" s="4"/>
    </row>
    <row r="215" spans="1:7" x14ac:dyDescent="0.2">
      <c r="A215" s="2"/>
      <c r="B215" s="2"/>
      <c r="C215" s="6"/>
      <c r="D215" s="6"/>
      <c r="E215" s="4"/>
    </row>
    <row r="216" spans="1:7" x14ac:dyDescent="0.2">
      <c r="A216" s="2"/>
      <c r="B216" s="2"/>
      <c r="C216" s="6"/>
      <c r="D216" s="6"/>
      <c r="E216" s="4"/>
      <c r="G216" s="5"/>
    </row>
    <row r="217" spans="1:7" x14ac:dyDescent="0.2">
      <c r="A217" s="2"/>
      <c r="B217" s="2"/>
      <c r="C217" s="6"/>
      <c r="D217" s="6"/>
      <c r="E217" s="4"/>
    </row>
    <row r="218" spans="1:7" x14ac:dyDescent="0.2">
      <c r="A218" s="2"/>
      <c r="B218" s="2"/>
      <c r="C218" s="6"/>
      <c r="D218" s="6"/>
      <c r="E218" s="4"/>
    </row>
    <row r="219" spans="1:7" x14ac:dyDescent="0.2">
      <c r="A219" s="2"/>
      <c r="B219" s="2"/>
      <c r="C219" s="6"/>
      <c r="D219" s="6"/>
      <c r="E219" s="4"/>
    </row>
    <row r="220" spans="1:7" x14ac:dyDescent="0.2">
      <c r="A220" s="2"/>
      <c r="B220" s="2"/>
      <c r="C220" s="6"/>
      <c r="D220" s="6"/>
      <c r="E220" s="4"/>
    </row>
    <row r="221" spans="1:7" x14ac:dyDescent="0.2">
      <c r="A221" s="2"/>
      <c r="B221" s="2"/>
      <c r="C221" s="6"/>
      <c r="D221" s="6"/>
      <c r="E221" s="4"/>
    </row>
    <row r="222" spans="1:7" x14ac:dyDescent="0.2">
      <c r="A222" s="2"/>
      <c r="B222" s="2"/>
      <c r="C222" s="6"/>
      <c r="D222" s="6"/>
      <c r="E222" s="4"/>
    </row>
    <row r="223" spans="1:7" x14ac:dyDescent="0.2">
      <c r="A223" s="2"/>
      <c r="B223" s="2"/>
      <c r="C223" s="6"/>
      <c r="D223" s="6"/>
      <c r="E223" s="4"/>
    </row>
    <row r="224" spans="1:7" x14ac:dyDescent="0.2">
      <c r="A224" s="2"/>
      <c r="B224" s="2"/>
      <c r="C224" s="6"/>
      <c r="D224" s="6"/>
      <c r="E224" s="4"/>
    </row>
    <row r="225" spans="1:7" x14ac:dyDescent="0.2">
      <c r="A225" s="2"/>
      <c r="B225" s="2"/>
      <c r="C225" s="6"/>
      <c r="D225" s="6"/>
      <c r="E225" s="4"/>
    </row>
    <row r="226" spans="1:7" x14ac:dyDescent="0.2">
      <c r="A226" s="2"/>
      <c r="B226" s="2"/>
      <c r="C226" s="6"/>
      <c r="D226" s="6"/>
      <c r="E226" s="4"/>
    </row>
    <row r="227" spans="1:7" x14ac:dyDescent="0.2">
      <c r="A227" s="2"/>
      <c r="B227" s="2"/>
      <c r="C227" s="6"/>
      <c r="D227" s="6"/>
      <c r="E227" s="4"/>
    </row>
    <row r="228" spans="1:7" x14ac:dyDescent="0.2">
      <c r="A228" s="2"/>
      <c r="B228" s="2"/>
      <c r="C228" s="6"/>
      <c r="D228" s="6"/>
      <c r="E228" s="4"/>
      <c r="G228" s="5"/>
    </row>
    <row r="229" spans="1:7" x14ac:dyDescent="0.2">
      <c r="A229" s="2"/>
      <c r="B229" s="2"/>
      <c r="C229" s="6"/>
      <c r="D229" s="6"/>
      <c r="E229" s="4"/>
    </row>
    <row r="230" spans="1:7" x14ac:dyDescent="0.2">
      <c r="A230" s="2"/>
      <c r="B230" s="2"/>
      <c r="C230" s="6"/>
      <c r="D230" s="6"/>
      <c r="E230" s="4"/>
    </row>
    <row r="231" spans="1:7" x14ac:dyDescent="0.2">
      <c r="A231" s="2"/>
      <c r="B231" s="2"/>
      <c r="C231" s="6"/>
      <c r="D231" s="6"/>
      <c r="E231" s="4"/>
    </row>
    <row r="232" spans="1:7" x14ac:dyDescent="0.2">
      <c r="A232" s="2"/>
      <c r="B232" s="2"/>
      <c r="C232" s="6"/>
      <c r="D232" s="6"/>
      <c r="E232" s="4"/>
    </row>
    <row r="233" spans="1:7" x14ac:dyDescent="0.2">
      <c r="A233" s="2"/>
      <c r="B233" s="2"/>
      <c r="C233" s="6"/>
      <c r="D233" s="6"/>
      <c r="E233" s="4"/>
    </row>
    <row r="234" spans="1:7" x14ac:dyDescent="0.2">
      <c r="A234" s="2"/>
      <c r="B234" s="2"/>
      <c r="C234" s="6"/>
      <c r="D234" s="6"/>
      <c r="E234" s="4"/>
      <c r="G234" s="5"/>
    </row>
    <row r="235" spans="1:7" x14ac:dyDescent="0.2">
      <c r="A235" s="2"/>
      <c r="B235" s="2"/>
      <c r="C235" s="6"/>
      <c r="D235" s="6"/>
      <c r="E235" s="4"/>
    </row>
    <row r="236" spans="1:7" x14ac:dyDescent="0.2">
      <c r="A236" s="2"/>
      <c r="B236" s="2"/>
      <c r="C236" s="6"/>
      <c r="D236" s="6"/>
      <c r="E236" s="4"/>
    </row>
    <row r="237" spans="1:7" x14ac:dyDescent="0.2">
      <c r="A237" s="2"/>
      <c r="B237" s="2"/>
      <c r="C237" s="6"/>
      <c r="D237" s="6"/>
      <c r="E237" s="4"/>
    </row>
    <row r="238" spans="1:7" x14ac:dyDescent="0.2">
      <c r="A238" s="2"/>
      <c r="B238" s="2"/>
      <c r="C238" s="6"/>
      <c r="D238" s="6"/>
      <c r="E238" s="4"/>
    </row>
    <row r="239" spans="1:7" x14ac:dyDescent="0.2">
      <c r="A239" s="2"/>
      <c r="B239" s="2"/>
      <c r="C239" s="6"/>
      <c r="D239" s="6"/>
      <c r="E239" s="4"/>
    </row>
    <row r="240" spans="1:7" x14ac:dyDescent="0.2">
      <c r="A240" s="2"/>
      <c r="B240" s="2"/>
      <c r="C240" s="6"/>
      <c r="D240" s="6"/>
      <c r="E240" s="4"/>
      <c r="G240" s="5"/>
    </row>
    <row r="241" spans="1:7" x14ac:dyDescent="0.2">
      <c r="A241" s="2"/>
      <c r="B241" s="2"/>
      <c r="C241" s="6"/>
      <c r="D241" s="6"/>
      <c r="E241" s="4"/>
    </row>
    <row r="242" spans="1:7" x14ac:dyDescent="0.2">
      <c r="A242" s="2"/>
      <c r="B242" s="2"/>
      <c r="C242" s="6"/>
      <c r="D242" s="6"/>
      <c r="E242" s="4"/>
    </row>
    <row r="243" spans="1:7" x14ac:dyDescent="0.2">
      <c r="A243" s="2"/>
      <c r="B243" s="2"/>
      <c r="C243" s="6"/>
      <c r="D243" s="6"/>
      <c r="E243" s="4"/>
    </row>
    <row r="244" spans="1:7" x14ac:dyDescent="0.2">
      <c r="A244" s="2"/>
      <c r="B244" s="2"/>
      <c r="C244" s="6"/>
      <c r="D244" s="6"/>
      <c r="E244" s="4"/>
    </row>
    <row r="245" spans="1:7" x14ac:dyDescent="0.2">
      <c r="A245" s="2"/>
      <c r="B245" s="2"/>
      <c r="C245" s="6"/>
      <c r="D245" s="6"/>
      <c r="E245" s="4"/>
    </row>
    <row r="246" spans="1:7" x14ac:dyDescent="0.2">
      <c r="A246" s="2"/>
      <c r="B246" s="2"/>
      <c r="C246" s="6"/>
      <c r="D246" s="6"/>
      <c r="E246" s="4"/>
    </row>
    <row r="247" spans="1:7" x14ac:dyDescent="0.2">
      <c r="A247" s="2"/>
      <c r="B247" s="2"/>
      <c r="C247" s="6"/>
      <c r="D247" s="6"/>
      <c r="E247" s="4"/>
    </row>
    <row r="248" spans="1:7" x14ac:dyDescent="0.2">
      <c r="A248" s="2"/>
      <c r="B248" s="2"/>
      <c r="C248" s="6"/>
      <c r="D248" s="6"/>
      <c r="E248" s="4"/>
    </row>
    <row r="249" spans="1:7" x14ac:dyDescent="0.2">
      <c r="A249" s="2"/>
      <c r="B249" s="2"/>
      <c r="C249" s="6"/>
      <c r="D249" s="6"/>
      <c r="E249" s="4"/>
      <c r="G249" s="5"/>
    </row>
    <row r="250" spans="1:7" x14ac:dyDescent="0.2">
      <c r="A250" s="2"/>
      <c r="B250" s="2"/>
      <c r="C250" s="6"/>
      <c r="D250" s="6"/>
      <c r="E250" s="4"/>
    </row>
    <row r="251" spans="1:7" x14ac:dyDescent="0.2">
      <c r="A251" s="2"/>
      <c r="B251" s="2"/>
      <c r="C251" s="6"/>
      <c r="D251" s="6"/>
      <c r="E251" s="4"/>
    </row>
    <row r="252" spans="1:7" x14ac:dyDescent="0.2">
      <c r="A252" s="2"/>
      <c r="B252" s="2"/>
      <c r="C252" s="6"/>
      <c r="D252" s="6"/>
      <c r="E252" s="4"/>
    </row>
    <row r="253" spans="1:7" x14ac:dyDescent="0.2">
      <c r="A253" s="2"/>
      <c r="B253" s="2"/>
      <c r="C253" s="6"/>
      <c r="D253" s="6"/>
      <c r="E253" s="4"/>
    </row>
    <row r="254" spans="1:7" x14ac:dyDescent="0.2">
      <c r="A254" s="2"/>
      <c r="B254" s="2"/>
      <c r="C254" s="6"/>
      <c r="D254" s="6"/>
      <c r="E254" s="4"/>
    </row>
    <row r="255" spans="1:7" x14ac:dyDescent="0.2">
      <c r="A255" s="2"/>
      <c r="B255" s="2"/>
      <c r="C255" s="6"/>
      <c r="D255" s="6"/>
      <c r="E255" s="4"/>
      <c r="G255" s="5"/>
    </row>
    <row r="256" spans="1:7" x14ac:dyDescent="0.2">
      <c r="A256" s="2"/>
      <c r="B256" s="2"/>
      <c r="C256" s="6"/>
      <c r="D256" s="6"/>
      <c r="E256" s="4"/>
      <c r="G256" s="5"/>
    </row>
    <row r="257" spans="1:7" x14ac:dyDescent="0.2">
      <c r="A257" s="2"/>
      <c r="B257" s="2"/>
      <c r="C257" s="6"/>
      <c r="D257" s="6"/>
      <c r="E257" s="4"/>
    </row>
    <row r="258" spans="1:7" x14ac:dyDescent="0.2">
      <c r="A258" s="2"/>
      <c r="B258" s="2"/>
      <c r="C258" s="6"/>
      <c r="D258" s="6"/>
      <c r="E258" s="4"/>
      <c r="G258" s="5"/>
    </row>
    <row r="259" spans="1:7" x14ac:dyDescent="0.2">
      <c r="A259" s="2"/>
      <c r="B259" s="2"/>
      <c r="C259" s="6"/>
      <c r="D259" s="6"/>
      <c r="E259" s="4"/>
    </row>
    <row r="260" spans="1:7" x14ac:dyDescent="0.2">
      <c r="A260" s="2"/>
      <c r="B260" s="2"/>
      <c r="C260" s="6"/>
      <c r="D260" s="6"/>
      <c r="E260" s="4"/>
    </row>
    <row r="261" spans="1:7" x14ac:dyDescent="0.2">
      <c r="A261" s="2"/>
      <c r="B261" s="2"/>
      <c r="C261" s="6"/>
      <c r="D261" s="6"/>
      <c r="E261" s="4"/>
    </row>
    <row r="262" spans="1:7" x14ac:dyDescent="0.2">
      <c r="A262" s="2"/>
      <c r="B262" s="2"/>
      <c r="C262" s="6"/>
      <c r="D262" s="6"/>
      <c r="E262" s="4"/>
    </row>
    <row r="263" spans="1:7" x14ac:dyDescent="0.2">
      <c r="A263" s="2"/>
      <c r="B263" s="2"/>
      <c r="C263" s="6"/>
      <c r="D263" s="6"/>
      <c r="E263" s="4"/>
    </row>
    <row r="264" spans="1:7" x14ac:dyDescent="0.2">
      <c r="A264" s="2"/>
      <c r="B264" s="2"/>
      <c r="C264" s="6"/>
      <c r="D264" s="6"/>
      <c r="E264" s="4"/>
    </row>
    <row r="265" spans="1:7" x14ac:dyDescent="0.2">
      <c r="A265" s="2"/>
      <c r="B265" s="2"/>
      <c r="C265" s="6"/>
      <c r="D265" s="6"/>
      <c r="E265" s="4"/>
    </row>
    <row r="266" spans="1:7" x14ac:dyDescent="0.2">
      <c r="A266" s="2"/>
      <c r="B266" s="2"/>
      <c r="C266" s="6"/>
      <c r="D266" s="6"/>
      <c r="E266" s="4"/>
    </row>
    <row r="267" spans="1:7" x14ac:dyDescent="0.2">
      <c r="A267" s="2"/>
      <c r="B267" s="2"/>
      <c r="C267" s="6"/>
      <c r="D267" s="6"/>
      <c r="E267" s="4"/>
    </row>
    <row r="268" spans="1:7" x14ac:dyDescent="0.2">
      <c r="A268" s="2"/>
      <c r="B268" s="2"/>
      <c r="C268" s="6"/>
      <c r="D268" s="6"/>
      <c r="E268" s="4"/>
    </row>
    <row r="269" spans="1:7" x14ac:dyDescent="0.2">
      <c r="A269" s="2"/>
      <c r="B269" s="2"/>
      <c r="C269" s="6"/>
      <c r="D269" s="6"/>
      <c r="E269" s="4"/>
    </row>
    <row r="270" spans="1:7" x14ac:dyDescent="0.2">
      <c r="A270" s="2"/>
      <c r="B270" s="2"/>
      <c r="C270" s="6"/>
      <c r="D270" s="6"/>
      <c r="E270" s="4"/>
    </row>
    <row r="271" spans="1:7" x14ac:dyDescent="0.2">
      <c r="A271" s="2"/>
      <c r="B271" s="2"/>
      <c r="C271" s="6"/>
      <c r="D271" s="6"/>
      <c r="E271" s="4"/>
    </row>
    <row r="272" spans="1:7" x14ac:dyDescent="0.2">
      <c r="A272" s="2"/>
      <c r="B272" s="2"/>
      <c r="C272" s="6"/>
      <c r="D272" s="6"/>
      <c r="E272" s="4"/>
    </row>
    <row r="273" spans="1:5" x14ac:dyDescent="0.2">
      <c r="A273" s="2"/>
      <c r="B273" s="2"/>
      <c r="C273" s="6"/>
      <c r="D273" s="6"/>
      <c r="E273" s="4"/>
    </row>
    <row r="274" spans="1:5" x14ac:dyDescent="0.2">
      <c r="A274" s="2"/>
      <c r="B274" s="2"/>
      <c r="C274" s="6"/>
      <c r="D274" s="6"/>
      <c r="E274" s="4"/>
    </row>
    <row r="275" spans="1:5" x14ac:dyDescent="0.2">
      <c r="A275" s="2"/>
      <c r="B275" s="2"/>
      <c r="C275" s="6"/>
      <c r="D275" s="6"/>
      <c r="E275" s="4"/>
    </row>
    <row r="276" spans="1:5" x14ac:dyDescent="0.2">
      <c r="A276" s="2"/>
      <c r="B276" s="2"/>
      <c r="C276" s="6"/>
      <c r="D276" s="6"/>
      <c r="E276" s="4"/>
    </row>
    <row r="277" spans="1:5" x14ac:dyDescent="0.2">
      <c r="A277" s="2"/>
      <c r="B277" s="2"/>
      <c r="C277" s="6"/>
      <c r="D277" s="6"/>
      <c r="E277" s="4"/>
    </row>
    <row r="278" spans="1:5" x14ac:dyDescent="0.2">
      <c r="A278" s="2"/>
      <c r="B278" s="2"/>
      <c r="C278" s="6"/>
      <c r="D278" s="6"/>
      <c r="E278" s="4"/>
    </row>
    <row r="279" spans="1:5" x14ac:dyDescent="0.2">
      <c r="A279" s="2"/>
      <c r="B279" s="2"/>
      <c r="C279" s="6"/>
      <c r="D279" s="6"/>
      <c r="E279" s="4"/>
    </row>
    <row r="280" spans="1:5" x14ac:dyDescent="0.2">
      <c r="A280" s="2"/>
      <c r="B280" s="2"/>
      <c r="C280" s="6"/>
      <c r="D280" s="6"/>
      <c r="E280" s="4"/>
    </row>
    <row r="281" spans="1:5" x14ac:dyDescent="0.2">
      <c r="A281" s="2"/>
      <c r="B281" s="2"/>
      <c r="C281" s="6"/>
      <c r="D281" s="6"/>
      <c r="E281" s="4"/>
    </row>
    <row r="282" spans="1:5" x14ac:dyDescent="0.2">
      <c r="A282" s="2"/>
      <c r="B282" s="2"/>
      <c r="C282" s="6"/>
      <c r="D282" s="6"/>
      <c r="E282" s="4"/>
    </row>
    <row r="283" spans="1:5" x14ac:dyDescent="0.2">
      <c r="A283" s="2"/>
      <c r="B283" s="2"/>
      <c r="C283" s="6"/>
      <c r="D283" s="6"/>
      <c r="E283" s="4"/>
    </row>
    <row r="284" spans="1:5" x14ac:dyDescent="0.2">
      <c r="A284" s="2"/>
      <c r="B284" s="2"/>
      <c r="C284" s="6"/>
      <c r="D284" s="6"/>
      <c r="E284" s="4"/>
    </row>
    <row r="285" spans="1:5" x14ac:dyDescent="0.2">
      <c r="A285" s="2"/>
      <c r="B285" s="2"/>
      <c r="C285" s="6"/>
      <c r="D285" s="6"/>
      <c r="E285" s="4"/>
    </row>
    <row r="286" spans="1:5" x14ac:dyDescent="0.2">
      <c r="A286" s="2"/>
      <c r="B286" s="2"/>
      <c r="C286" s="6"/>
      <c r="D286" s="6"/>
      <c r="E286" s="4"/>
    </row>
    <row r="287" spans="1:5" x14ac:dyDescent="0.2">
      <c r="A287" s="2"/>
      <c r="B287" s="2"/>
      <c r="C287" s="6"/>
      <c r="D287" s="6"/>
      <c r="E287" s="4"/>
    </row>
    <row r="288" spans="1:5" x14ac:dyDescent="0.2">
      <c r="A288" s="2"/>
      <c r="B288" s="2"/>
      <c r="C288" s="6"/>
      <c r="D288" s="6"/>
      <c r="E288" s="4"/>
    </row>
    <row r="289" spans="1:7" x14ac:dyDescent="0.2">
      <c r="A289" s="2"/>
      <c r="B289" s="2"/>
      <c r="C289" s="6"/>
      <c r="D289" s="6"/>
      <c r="E289" s="4"/>
    </row>
    <row r="290" spans="1:7" x14ac:dyDescent="0.2">
      <c r="A290" s="2"/>
      <c r="B290" s="2"/>
      <c r="C290" s="6"/>
      <c r="D290" s="6"/>
      <c r="E290" s="4"/>
    </row>
    <row r="291" spans="1:7" x14ac:dyDescent="0.2">
      <c r="A291" s="2"/>
      <c r="B291" s="2"/>
      <c r="C291" s="6"/>
      <c r="D291" s="6"/>
      <c r="E291" s="4"/>
    </row>
    <row r="292" spans="1:7" x14ac:dyDescent="0.2">
      <c r="A292" s="2"/>
      <c r="B292" s="2"/>
      <c r="C292" s="6"/>
      <c r="D292" s="6"/>
      <c r="E292" s="4"/>
    </row>
    <row r="293" spans="1:7" x14ac:dyDescent="0.2">
      <c r="A293" s="2"/>
      <c r="B293" s="2"/>
      <c r="C293" s="6"/>
      <c r="D293" s="6"/>
      <c r="E293" s="4"/>
    </row>
    <row r="294" spans="1:7" x14ac:dyDescent="0.2">
      <c r="A294" s="2"/>
      <c r="B294" s="2"/>
      <c r="C294" s="6"/>
      <c r="D294" s="6"/>
      <c r="E294" s="4"/>
    </row>
    <row r="295" spans="1:7" x14ac:dyDescent="0.2">
      <c r="A295" s="2"/>
      <c r="B295" s="2"/>
      <c r="C295" s="6"/>
      <c r="D295" s="6"/>
      <c r="E295" s="4"/>
    </row>
    <row r="296" spans="1:7" x14ac:dyDescent="0.2">
      <c r="A296" s="2"/>
      <c r="B296" s="2"/>
      <c r="C296" s="6"/>
      <c r="D296" s="6"/>
      <c r="E296" s="4"/>
      <c r="G296" s="5"/>
    </row>
    <row r="297" spans="1:7" x14ac:dyDescent="0.2">
      <c r="A297" s="2"/>
      <c r="B297" s="2"/>
      <c r="C297" s="6"/>
      <c r="D297" s="6"/>
      <c r="E297" s="4"/>
    </row>
    <row r="298" spans="1:7" x14ac:dyDescent="0.2">
      <c r="A298" s="2"/>
      <c r="B298" s="2"/>
      <c r="C298" s="6"/>
      <c r="D298" s="6"/>
      <c r="E298" s="4"/>
    </row>
    <row r="299" spans="1:7" x14ac:dyDescent="0.2">
      <c r="A299" s="2"/>
      <c r="B299" s="2"/>
      <c r="C299" s="6"/>
      <c r="D299" s="6"/>
      <c r="E299" s="4"/>
    </row>
    <row r="300" spans="1:7" x14ac:dyDescent="0.2">
      <c r="A300" s="2"/>
      <c r="B300" s="2"/>
      <c r="C300" s="6"/>
      <c r="D300" s="6"/>
      <c r="E300" s="4"/>
    </row>
    <row r="301" spans="1:7" x14ac:dyDescent="0.2">
      <c r="A301" s="2"/>
      <c r="B301" s="2"/>
      <c r="C301" s="6"/>
      <c r="D301" s="6"/>
      <c r="E301" s="4"/>
    </row>
    <row r="302" spans="1:7" x14ac:dyDescent="0.2">
      <c r="A302" s="2"/>
      <c r="B302" s="2"/>
      <c r="C302" s="6"/>
      <c r="D302" s="6"/>
      <c r="E302" s="4"/>
    </row>
    <row r="303" spans="1:7" x14ac:dyDescent="0.2">
      <c r="A303" s="2"/>
      <c r="B303" s="2"/>
      <c r="C303" s="6"/>
      <c r="D303" s="6"/>
      <c r="E303" s="4"/>
    </row>
    <row r="304" spans="1:7" x14ac:dyDescent="0.2">
      <c r="A304" s="2"/>
      <c r="B304" s="2"/>
      <c r="C304" s="6"/>
      <c r="D304" s="6"/>
      <c r="E304" s="4"/>
    </row>
    <row r="305" spans="1:7" x14ac:dyDescent="0.2">
      <c r="A305" s="2"/>
      <c r="B305" s="2"/>
      <c r="C305" s="6"/>
      <c r="D305" s="6"/>
      <c r="E305" s="4"/>
    </row>
    <row r="306" spans="1:7" x14ac:dyDescent="0.2">
      <c r="A306" s="2"/>
      <c r="B306" s="2"/>
      <c r="C306" s="6"/>
      <c r="D306" s="6"/>
      <c r="E306" s="4"/>
    </row>
    <row r="307" spans="1:7" x14ac:dyDescent="0.2">
      <c r="A307" s="2"/>
      <c r="B307" s="2"/>
      <c r="C307" s="6"/>
      <c r="D307" s="6"/>
      <c r="E307" s="4"/>
      <c r="G307" s="5"/>
    </row>
    <row r="308" spans="1:7" x14ac:dyDescent="0.2">
      <c r="A308" s="2"/>
      <c r="B308" s="2"/>
      <c r="C308" s="6"/>
      <c r="D308" s="6"/>
      <c r="E308" s="4"/>
    </row>
    <row r="309" spans="1:7" x14ac:dyDescent="0.2">
      <c r="A309" s="2"/>
      <c r="B309" s="2"/>
      <c r="C309" s="6"/>
      <c r="D309" s="6"/>
      <c r="E309" s="4"/>
    </row>
    <row r="310" spans="1:7" x14ac:dyDescent="0.2">
      <c r="A310" s="2"/>
      <c r="B310" s="2"/>
      <c r="C310" s="6"/>
      <c r="D310" s="6"/>
      <c r="E310" s="4"/>
    </row>
    <row r="311" spans="1:7" x14ac:dyDescent="0.2">
      <c r="A311" s="2"/>
      <c r="B311" s="2"/>
      <c r="C311" s="6"/>
      <c r="D311" s="6"/>
      <c r="E311" s="4"/>
      <c r="G311" s="5"/>
    </row>
    <row r="312" spans="1:7" x14ac:dyDescent="0.2">
      <c r="A312" s="2"/>
      <c r="B312" s="2"/>
      <c r="C312" s="6"/>
      <c r="D312" s="6"/>
      <c r="E312" s="4"/>
    </row>
    <row r="313" spans="1:7" x14ac:dyDescent="0.2">
      <c r="A313" s="2"/>
      <c r="B313" s="2"/>
      <c r="C313" s="6"/>
      <c r="D313" s="6"/>
      <c r="E313" s="4"/>
    </row>
    <row r="314" spans="1:7" x14ac:dyDescent="0.2">
      <c r="A314" s="2"/>
      <c r="B314" s="2"/>
      <c r="C314" s="6"/>
      <c r="D314" s="6"/>
      <c r="E314" s="4"/>
    </row>
    <row r="315" spans="1:7" x14ac:dyDescent="0.2">
      <c r="A315" s="2"/>
      <c r="B315" s="2"/>
      <c r="C315" s="6"/>
      <c r="D315" s="6"/>
      <c r="E315" s="4"/>
      <c r="G315" s="5"/>
    </row>
    <row r="316" spans="1:7" x14ac:dyDescent="0.2">
      <c r="A316" s="2"/>
      <c r="B316" s="2"/>
      <c r="C316" s="6"/>
      <c r="D316" s="6"/>
      <c r="E316" s="4"/>
    </row>
    <row r="317" spans="1:7" x14ac:dyDescent="0.2">
      <c r="A317" s="2"/>
      <c r="B317" s="2"/>
      <c r="C317" s="6"/>
      <c r="D317" s="6"/>
      <c r="E317" s="4"/>
    </row>
    <row r="318" spans="1:7" x14ac:dyDescent="0.2">
      <c r="A318" s="2"/>
      <c r="B318" s="2"/>
      <c r="C318" s="6"/>
      <c r="D318" s="6"/>
      <c r="E318" s="4"/>
      <c r="G318" s="5"/>
    </row>
    <row r="319" spans="1:7" x14ac:dyDescent="0.2">
      <c r="A319" s="2"/>
      <c r="B319" s="2"/>
      <c r="C319" s="6"/>
      <c r="D319" s="6"/>
      <c r="E319" s="4"/>
    </row>
    <row r="320" spans="1:7" x14ac:dyDescent="0.2">
      <c r="A320" s="2"/>
      <c r="B320" s="2"/>
      <c r="C320" s="6"/>
      <c r="D320" s="6"/>
      <c r="E320" s="4"/>
    </row>
    <row r="321" spans="1:7" x14ac:dyDescent="0.2">
      <c r="A321" s="2"/>
      <c r="B321" s="2"/>
      <c r="C321" s="6"/>
      <c r="D321" s="6"/>
      <c r="E321" s="4"/>
    </row>
    <row r="322" spans="1:7" x14ac:dyDescent="0.2">
      <c r="A322" s="2"/>
      <c r="B322" s="2"/>
      <c r="C322" s="6"/>
      <c r="D322" s="6"/>
      <c r="E322" s="4"/>
    </row>
    <row r="323" spans="1:7" x14ac:dyDescent="0.2">
      <c r="A323" s="2"/>
      <c r="B323" s="2"/>
      <c r="C323" s="6"/>
      <c r="D323" s="6"/>
      <c r="E323" s="4"/>
      <c r="G323" s="5"/>
    </row>
    <row r="324" spans="1:7" x14ac:dyDescent="0.2">
      <c r="A324" s="2"/>
      <c r="B324" s="2"/>
      <c r="C324" s="6"/>
      <c r="D324" s="6"/>
      <c r="E324" s="4"/>
    </row>
    <row r="325" spans="1:7" x14ac:dyDescent="0.2">
      <c r="A325" s="2"/>
      <c r="B325" s="2"/>
      <c r="C325" s="6"/>
      <c r="D325" s="6"/>
      <c r="E325" s="4"/>
    </row>
    <row r="326" spans="1:7" x14ac:dyDescent="0.2">
      <c r="A326" s="2"/>
      <c r="B326" s="2"/>
      <c r="C326" s="6"/>
      <c r="D326" s="6"/>
      <c r="E326" s="4"/>
    </row>
    <row r="327" spans="1:7" x14ac:dyDescent="0.2">
      <c r="A327" s="2"/>
      <c r="B327" s="2"/>
      <c r="C327" s="6"/>
      <c r="D327" s="6"/>
      <c r="E327" s="4"/>
      <c r="G327" s="5"/>
    </row>
    <row r="328" spans="1:7" x14ac:dyDescent="0.2">
      <c r="A328" s="2"/>
      <c r="B328" s="2"/>
      <c r="C328" s="6"/>
      <c r="D328" s="6"/>
      <c r="E328" s="4"/>
    </row>
    <row r="329" spans="1:7" x14ac:dyDescent="0.2">
      <c r="A329" s="2"/>
      <c r="B329" s="2"/>
      <c r="C329" s="6"/>
      <c r="D329" s="6"/>
      <c r="E329" s="4"/>
    </row>
    <row r="330" spans="1:7" x14ac:dyDescent="0.2">
      <c r="A330" s="2"/>
      <c r="B330" s="2"/>
      <c r="C330" s="6"/>
      <c r="D330" s="6"/>
      <c r="E330" s="4"/>
    </row>
    <row r="331" spans="1:7" x14ac:dyDescent="0.2">
      <c r="A331" s="2"/>
      <c r="B331" s="2"/>
      <c r="C331" s="6"/>
      <c r="D331" s="6"/>
      <c r="E331" s="4"/>
    </row>
    <row r="332" spans="1:7" x14ac:dyDescent="0.2">
      <c r="A332" s="2"/>
      <c r="B332" s="2"/>
      <c r="C332" s="6"/>
      <c r="D332" s="6"/>
      <c r="E332" s="4"/>
    </row>
    <row r="333" spans="1:7" x14ac:dyDescent="0.2">
      <c r="A333" s="2"/>
      <c r="B333" s="2"/>
      <c r="C333" s="6"/>
      <c r="D333" s="6"/>
      <c r="E333" s="4"/>
    </row>
    <row r="334" spans="1:7" x14ac:dyDescent="0.2">
      <c r="A334" s="2"/>
      <c r="B334" s="2"/>
      <c r="C334" s="6"/>
      <c r="D334" s="6"/>
      <c r="E334" s="4"/>
      <c r="G334" s="5"/>
    </row>
    <row r="335" spans="1:7" x14ac:dyDescent="0.2">
      <c r="A335" s="2"/>
      <c r="B335" s="2"/>
      <c r="C335" s="6"/>
      <c r="D335" s="6"/>
      <c r="E335" s="4"/>
    </row>
    <row r="336" spans="1:7" x14ac:dyDescent="0.2">
      <c r="A336" s="2"/>
      <c r="B336" s="2"/>
      <c r="C336" s="6"/>
      <c r="D336" s="6"/>
      <c r="E336" s="4"/>
      <c r="G336" s="5"/>
    </row>
    <row r="337" spans="1:7" x14ac:dyDescent="0.2">
      <c r="A337" s="2"/>
      <c r="B337" s="2"/>
      <c r="C337" s="6"/>
      <c r="D337" s="6"/>
      <c r="E337" s="4"/>
      <c r="G337" s="5"/>
    </row>
    <row r="338" spans="1:7" x14ac:dyDescent="0.2">
      <c r="A338" s="2"/>
      <c r="B338" s="2"/>
      <c r="C338" s="6"/>
      <c r="D338" s="6"/>
      <c r="E338" s="4"/>
      <c r="G338" s="5"/>
    </row>
    <row r="339" spans="1:7" x14ac:dyDescent="0.2">
      <c r="A339" s="2"/>
      <c r="B339" s="2"/>
      <c r="C339" s="6"/>
      <c r="D339" s="6"/>
      <c r="E339" s="4"/>
      <c r="G339" s="5"/>
    </row>
    <row r="340" spans="1:7" x14ac:dyDescent="0.2">
      <c r="A340" s="2"/>
      <c r="B340" s="2"/>
      <c r="C340" s="6"/>
      <c r="D340" s="6"/>
      <c r="E340" s="4"/>
    </row>
    <row r="341" spans="1:7" x14ac:dyDescent="0.2">
      <c r="A341" s="2"/>
      <c r="B341" s="2"/>
      <c r="C341" s="6"/>
      <c r="D341" s="6"/>
      <c r="E341" s="4"/>
    </row>
    <row r="342" spans="1:7" x14ac:dyDescent="0.2">
      <c r="A342" s="2"/>
      <c r="B342" s="2"/>
      <c r="C342" s="6"/>
      <c r="D342" s="6"/>
      <c r="E342" s="4"/>
    </row>
    <row r="343" spans="1:7" x14ac:dyDescent="0.2">
      <c r="A343" s="2"/>
      <c r="B343" s="2"/>
      <c r="C343" s="6"/>
      <c r="D343" s="6"/>
      <c r="E343" s="4"/>
      <c r="G343" s="5"/>
    </row>
    <row r="344" spans="1:7" x14ac:dyDescent="0.2">
      <c r="A344" s="2"/>
      <c r="B344" s="2"/>
      <c r="C344" s="6"/>
      <c r="D344" s="6"/>
      <c r="E344" s="4"/>
    </row>
    <row r="345" spans="1:7" x14ac:dyDescent="0.2">
      <c r="A345" s="2"/>
      <c r="B345" s="2"/>
      <c r="C345" s="6"/>
      <c r="D345" s="6"/>
      <c r="E345" s="4"/>
    </row>
    <row r="346" spans="1:7" x14ac:dyDescent="0.2">
      <c r="A346" s="2"/>
      <c r="B346" s="2"/>
      <c r="C346" s="6"/>
      <c r="D346" s="6"/>
      <c r="E346" s="4"/>
    </row>
    <row r="347" spans="1:7" x14ac:dyDescent="0.2">
      <c r="A347" s="2"/>
      <c r="B347" s="2"/>
      <c r="C347" s="6"/>
      <c r="D347" s="6"/>
      <c r="E347" s="4"/>
    </row>
    <row r="348" spans="1:7" x14ac:dyDescent="0.2">
      <c r="A348" s="2"/>
      <c r="B348" s="2"/>
      <c r="C348" s="6"/>
      <c r="D348" s="6"/>
      <c r="E348" s="4"/>
    </row>
    <row r="349" spans="1:7" x14ac:dyDescent="0.2">
      <c r="A349" s="2"/>
      <c r="B349" s="2"/>
      <c r="C349" s="6"/>
      <c r="D349" s="6"/>
      <c r="E349" s="4"/>
    </row>
    <row r="350" spans="1:7" x14ac:dyDescent="0.2">
      <c r="A350" s="2"/>
      <c r="B350" s="2"/>
      <c r="C350" s="6"/>
      <c r="D350" s="6"/>
      <c r="E350" s="4"/>
    </row>
    <row r="351" spans="1:7" x14ac:dyDescent="0.2">
      <c r="A351" s="2"/>
      <c r="B351" s="2"/>
      <c r="C351" s="6"/>
      <c r="D351" s="6"/>
      <c r="E351" s="4"/>
    </row>
    <row r="352" spans="1:7" x14ac:dyDescent="0.2">
      <c r="A352" s="2"/>
      <c r="B352" s="2"/>
      <c r="C352" s="6"/>
      <c r="D352" s="6"/>
      <c r="E352" s="4"/>
    </row>
    <row r="353" spans="1:7" x14ac:dyDescent="0.2">
      <c r="A353" s="2"/>
      <c r="B353" s="2"/>
      <c r="C353" s="6"/>
      <c r="D353" s="6"/>
      <c r="E353" s="4"/>
    </row>
    <row r="354" spans="1:7" x14ac:dyDescent="0.2">
      <c r="A354" s="2"/>
      <c r="B354" s="2"/>
      <c r="C354" s="6"/>
      <c r="D354" s="6"/>
      <c r="E354" s="4"/>
    </row>
    <row r="355" spans="1:7" x14ac:dyDescent="0.2">
      <c r="A355" s="2"/>
      <c r="B355" s="2"/>
      <c r="C355" s="6"/>
      <c r="D355" s="6"/>
      <c r="E355" s="4"/>
      <c r="G355" s="5"/>
    </row>
    <row r="356" spans="1:7" x14ac:dyDescent="0.2">
      <c r="A356" s="2"/>
      <c r="B356" s="2"/>
      <c r="C356" s="6"/>
      <c r="D356" s="6"/>
      <c r="E356" s="4"/>
    </row>
    <row r="357" spans="1:7" x14ac:dyDescent="0.2">
      <c r="A357" s="2"/>
      <c r="B357" s="2"/>
      <c r="C357" s="6"/>
      <c r="D357" s="6"/>
      <c r="E357" s="4"/>
    </row>
    <row r="358" spans="1:7" x14ac:dyDescent="0.2">
      <c r="A358" s="2"/>
      <c r="B358" s="2"/>
      <c r="C358" s="6"/>
      <c r="D358" s="6"/>
      <c r="E358" s="4"/>
    </row>
    <row r="359" spans="1:7" x14ac:dyDescent="0.2">
      <c r="A359" s="2"/>
      <c r="B359" s="2"/>
      <c r="C359" s="6"/>
      <c r="D359" s="6"/>
      <c r="E359" s="4"/>
    </row>
    <row r="360" spans="1:7" x14ac:dyDescent="0.2">
      <c r="A360" s="2"/>
      <c r="B360" s="2"/>
      <c r="C360" s="6"/>
      <c r="D360" s="6"/>
      <c r="E360" s="4"/>
    </row>
    <row r="361" spans="1:7" x14ac:dyDescent="0.2">
      <c r="A361" s="2"/>
      <c r="B361" s="2"/>
      <c r="C361" s="6"/>
      <c r="D361" s="6"/>
      <c r="E361" s="4"/>
      <c r="G361" s="5"/>
    </row>
    <row r="362" spans="1:7" x14ac:dyDescent="0.2">
      <c r="A362" s="2"/>
      <c r="B362" s="2"/>
      <c r="C362" s="6"/>
      <c r="D362" s="6"/>
      <c r="E362" s="4"/>
    </row>
    <row r="363" spans="1:7" x14ac:dyDescent="0.2">
      <c r="A363" s="2"/>
      <c r="B363" s="2"/>
      <c r="C363" s="6"/>
      <c r="D363" s="6"/>
      <c r="E363" s="4"/>
    </row>
    <row r="364" spans="1:7" x14ac:dyDescent="0.2">
      <c r="A364" s="2"/>
      <c r="B364" s="2"/>
      <c r="C364" s="6"/>
      <c r="D364" s="6"/>
      <c r="E364" s="4"/>
    </row>
    <row r="365" spans="1:7" x14ac:dyDescent="0.2">
      <c r="A365" s="2"/>
      <c r="B365" s="2"/>
      <c r="C365" s="6"/>
      <c r="D365" s="6"/>
      <c r="E365" s="4"/>
    </row>
    <row r="366" spans="1:7" x14ac:dyDescent="0.2">
      <c r="A366" s="2"/>
      <c r="B366" s="2"/>
      <c r="C366" s="6"/>
      <c r="D366" s="6"/>
      <c r="E366" s="4"/>
    </row>
    <row r="367" spans="1:7" x14ac:dyDescent="0.2">
      <c r="A367" s="2"/>
      <c r="B367" s="2"/>
      <c r="C367" s="6"/>
      <c r="D367" s="6"/>
      <c r="E367" s="4"/>
      <c r="G367" s="5"/>
    </row>
    <row r="368" spans="1:7" x14ac:dyDescent="0.2">
      <c r="A368" s="2"/>
      <c r="B368" s="2"/>
      <c r="C368" s="6"/>
      <c r="D368" s="6"/>
      <c r="E368" s="4"/>
    </row>
    <row r="369" spans="1:7" x14ac:dyDescent="0.2">
      <c r="A369" s="2"/>
      <c r="B369" s="2"/>
      <c r="C369" s="6"/>
      <c r="D369" s="6"/>
      <c r="E369" s="4"/>
    </row>
    <row r="370" spans="1:7" x14ac:dyDescent="0.2">
      <c r="A370" s="2"/>
      <c r="B370" s="2"/>
      <c r="C370" s="6"/>
      <c r="D370" s="6"/>
      <c r="E370" s="4"/>
    </row>
    <row r="371" spans="1:7" x14ac:dyDescent="0.2">
      <c r="A371" s="2"/>
      <c r="B371" s="2"/>
      <c r="C371" s="6"/>
      <c r="D371" s="6"/>
      <c r="E371" s="4"/>
    </row>
    <row r="372" spans="1:7" x14ac:dyDescent="0.2">
      <c r="A372" s="2"/>
      <c r="B372" s="2"/>
      <c r="C372" s="6"/>
      <c r="D372" s="6"/>
      <c r="E372" s="4"/>
    </row>
    <row r="373" spans="1:7" x14ac:dyDescent="0.2">
      <c r="A373" s="2"/>
      <c r="B373" s="2"/>
      <c r="C373" s="6"/>
      <c r="D373" s="6"/>
      <c r="E373" s="4"/>
    </row>
    <row r="374" spans="1:7" x14ac:dyDescent="0.2">
      <c r="A374" s="2"/>
      <c r="B374" s="2"/>
      <c r="C374" s="6"/>
      <c r="D374" s="6"/>
      <c r="E374" s="4"/>
    </row>
    <row r="375" spans="1:7" x14ac:dyDescent="0.2">
      <c r="A375" s="2"/>
      <c r="B375" s="2"/>
      <c r="C375" s="6"/>
      <c r="D375" s="6"/>
      <c r="E375" s="4"/>
    </row>
    <row r="376" spans="1:7" x14ac:dyDescent="0.2">
      <c r="A376" s="2"/>
      <c r="B376" s="2"/>
      <c r="C376" s="6"/>
      <c r="D376" s="6"/>
      <c r="E376" s="4"/>
      <c r="G376" s="5"/>
    </row>
    <row r="377" spans="1:7" x14ac:dyDescent="0.2">
      <c r="A377" s="2"/>
      <c r="B377" s="2"/>
      <c r="C377" s="6"/>
      <c r="D377" s="6"/>
      <c r="E377" s="4"/>
    </row>
    <row r="378" spans="1:7" x14ac:dyDescent="0.2">
      <c r="A378" s="2"/>
      <c r="B378" s="2"/>
      <c r="C378" s="6"/>
      <c r="D378" s="6"/>
      <c r="E378" s="4"/>
    </row>
    <row r="379" spans="1:7" x14ac:dyDescent="0.2">
      <c r="A379" s="2"/>
      <c r="B379" s="2"/>
      <c r="C379" s="6"/>
      <c r="D379" s="6"/>
      <c r="E379" s="4"/>
    </row>
    <row r="380" spans="1:7" x14ac:dyDescent="0.2">
      <c r="A380" s="2"/>
      <c r="B380" s="2"/>
      <c r="C380" s="6"/>
      <c r="D380" s="6"/>
      <c r="E380" s="4"/>
    </row>
    <row r="381" spans="1:7" x14ac:dyDescent="0.2">
      <c r="A381" s="2"/>
      <c r="B381" s="2"/>
      <c r="C381" s="6"/>
      <c r="D381" s="6"/>
      <c r="E381" s="4"/>
    </row>
    <row r="382" spans="1:7" x14ac:dyDescent="0.2">
      <c r="A382" s="2"/>
      <c r="B382" s="2"/>
      <c r="C382" s="6"/>
      <c r="D382" s="6"/>
      <c r="E382" s="4"/>
    </row>
    <row r="383" spans="1:7" x14ac:dyDescent="0.2">
      <c r="A383" s="2"/>
      <c r="B383" s="2"/>
      <c r="C383" s="6"/>
      <c r="D383" s="6"/>
      <c r="E383" s="4"/>
      <c r="G383" s="5"/>
    </row>
    <row r="384" spans="1:7" x14ac:dyDescent="0.2">
      <c r="A384" s="2"/>
      <c r="B384" s="2"/>
      <c r="C384" s="6"/>
      <c r="D384" s="6"/>
      <c r="E384" s="4"/>
      <c r="G384" s="5"/>
    </row>
    <row r="385" spans="1:7" x14ac:dyDescent="0.2">
      <c r="A385" s="2"/>
      <c r="B385" s="2"/>
      <c r="C385" s="6"/>
      <c r="D385" s="6"/>
      <c r="E385" s="4"/>
    </row>
    <row r="386" spans="1:7" x14ac:dyDescent="0.2">
      <c r="A386" s="2"/>
      <c r="B386" s="2"/>
      <c r="C386" s="6"/>
      <c r="D386" s="6"/>
      <c r="E386" s="4"/>
      <c r="G386" s="5"/>
    </row>
    <row r="387" spans="1:7" x14ac:dyDescent="0.2">
      <c r="A387" s="2"/>
      <c r="B387" s="2"/>
      <c r="C387" s="6"/>
      <c r="D387" s="6"/>
      <c r="E387" s="4"/>
    </row>
    <row r="388" spans="1:7" x14ac:dyDescent="0.2">
      <c r="A388" s="2"/>
      <c r="B388" s="2"/>
      <c r="C388" s="6"/>
      <c r="D388" s="6"/>
      <c r="E388" s="4"/>
    </row>
    <row r="389" spans="1:7" x14ac:dyDescent="0.2">
      <c r="A389" s="2"/>
      <c r="B389" s="2"/>
      <c r="C389" s="6"/>
      <c r="D389" s="6"/>
      <c r="E389" s="4"/>
    </row>
    <row r="390" spans="1:7" x14ac:dyDescent="0.2">
      <c r="A390" s="2"/>
      <c r="B390" s="2"/>
      <c r="C390" s="6"/>
      <c r="D390" s="6"/>
      <c r="E390" s="4"/>
    </row>
    <row r="391" spans="1:7" x14ac:dyDescent="0.2">
      <c r="A391" s="2"/>
      <c r="B391" s="2"/>
      <c r="C391" s="6"/>
      <c r="D391" s="6"/>
      <c r="E391" s="4"/>
    </row>
    <row r="392" spans="1:7" x14ac:dyDescent="0.2">
      <c r="A392" s="2"/>
      <c r="B392" s="2"/>
      <c r="C392" s="6"/>
      <c r="D392" s="6"/>
      <c r="E392" s="4"/>
    </row>
    <row r="393" spans="1:7" x14ac:dyDescent="0.2">
      <c r="A393" s="2"/>
      <c r="B393" s="2"/>
      <c r="C393" s="6"/>
      <c r="D393" s="6"/>
      <c r="E393" s="4"/>
    </row>
    <row r="394" spans="1:7" x14ac:dyDescent="0.2">
      <c r="A394" s="2"/>
      <c r="B394" s="2"/>
      <c r="C394" s="6"/>
      <c r="D394" s="6"/>
      <c r="E394" s="4"/>
    </row>
    <row r="395" spans="1:7" x14ac:dyDescent="0.2">
      <c r="A395" s="2"/>
      <c r="B395" s="2"/>
      <c r="C395" s="6"/>
      <c r="D395" s="6"/>
      <c r="E395" s="4"/>
    </row>
    <row r="396" spans="1:7" x14ac:dyDescent="0.2">
      <c r="A396" s="2"/>
      <c r="B396" s="2"/>
      <c r="C396" s="6"/>
      <c r="D396" s="6"/>
      <c r="E396" s="4"/>
    </row>
    <row r="397" spans="1:7" x14ac:dyDescent="0.2">
      <c r="A397" s="2"/>
      <c r="B397" s="2"/>
      <c r="C397" s="6"/>
      <c r="D397" s="6"/>
      <c r="E397" s="4"/>
    </row>
    <row r="398" spans="1:7" x14ac:dyDescent="0.2">
      <c r="A398" s="2"/>
      <c r="B398" s="2"/>
      <c r="C398" s="6"/>
      <c r="D398" s="6"/>
      <c r="E398" s="4"/>
    </row>
    <row r="399" spans="1:7" x14ac:dyDescent="0.2">
      <c r="A399" s="2"/>
      <c r="B399" s="2"/>
      <c r="C399" s="6"/>
      <c r="D399" s="6"/>
      <c r="E399" s="4"/>
    </row>
    <row r="400" spans="1:7" x14ac:dyDescent="0.2">
      <c r="A400" s="2"/>
      <c r="B400" s="2"/>
      <c r="C400" s="6"/>
      <c r="D400" s="6"/>
      <c r="E400" s="4"/>
    </row>
    <row r="401" spans="1:5" x14ac:dyDescent="0.2">
      <c r="A401" s="2"/>
      <c r="B401" s="2"/>
      <c r="C401" s="6"/>
      <c r="D401" s="6"/>
      <c r="E401" s="4"/>
    </row>
    <row r="402" spans="1:5" x14ac:dyDescent="0.2">
      <c r="A402" s="2"/>
      <c r="B402" s="2"/>
      <c r="C402" s="6"/>
      <c r="D402" s="6"/>
      <c r="E402" s="4"/>
    </row>
    <row r="403" spans="1:5" x14ac:dyDescent="0.2">
      <c r="A403" s="2"/>
      <c r="B403" s="2"/>
      <c r="C403" s="6"/>
      <c r="D403" s="6"/>
      <c r="E403" s="4"/>
    </row>
    <row r="404" spans="1:5" x14ac:dyDescent="0.2">
      <c r="A404" s="2"/>
      <c r="B404" s="2"/>
      <c r="C404" s="6"/>
      <c r="D404" s="6"/>
      <c r="E404" s="4"/>
    </row>
    <row r="405" spans="1:5" x14ac:dyDescent="0.2">
      <c r="A405" s="2"/>
      <c r="B405" s="2"/>
      <c r="C405" s="6"/>
      <c r="D405" s="6"/>
      <c r="E405" s="4"/>
    </row>
    <row r="406" spans="1:5" x14ac:dyDescent="0.2">
      <c r="A406" s="2"/>
      <c r="B406" s="2"/>
      <c r="C406" s="6"/>
      <c r="D406" s="6"/>
      <c r="E406" s="4"/>
    </row>
    <row r="407" spans="1:5" x14ac:dyDescent="0.2">
      <c r="A407" s="2"/>
      <c r="B407" s="2"/>
      <c r="C407" s="6"/>
      <c r="D407" s="6"/>
      <c r="E407" s="4"/>
    </row>
    <row r="408" spans="1:5" x14ac:dyDescent="0.2">
      <c r="A408" s="2"/>
      <c r="B408" s="2"/>
      <c r="C408" s="6"/>
      <c r="D408" s="6"/>
      <c r="E408" s="4"/>
    </row>
    <row r="409" spans="1:5" x14ac:dyDescent="0.2">
      <c r="A409" s="2"/>
      <c r="B409" s="2"/>
      <c r="C409" s="6"/>
      <c r="D409" s="6"/>
      <c r="E409" s="4"/>
    </row>
    <row r="410" spans="1:5" x14ac:dyDescent="0.2">
      <c r="A410" s="2"/>
      <c r="B410" s="2"/>
      <c r="C410" s="6"/>
      <c r="D410" s="6"/>
      <c r="E410" s="4"/>
    </row>
    <row r="411" spans="1:5" x14ac:dyDescent="0.2">
      <c r="A411" s="2"/>
      <c r="B411" s="2"/>
      <c r="C411" s="6"/>
      <c r="D411" s="6"/>
      <c r="E411" s="4"/>
    </row>
    <row r="412" spans="1:5" x14ac:dyDescent="0.2">
      <c r="A412" s="2"/>
      <c r="B412" s="2"/>
      <c r="C412" s="6"/>
      <c r="D412" s="6"/>
      <c r="E412" s="4"/>
    </row>
    <row r="413" spans="1:5" x14ac:dyDescent="0.2">
      <c r="A413" s="2"/>
      <c r="B413" s="2"/>
      <c r="C413" s="6"/>
      <c r="D413" s="6"/>
      <c r="E413" s="4"/>
    </row>
    <row r="414" spans="1:5" x14ac:dyDescent="0.2">
      <c r="A414" s="2"/>
      <c r="B414" s="2"/>
      <c r="C414" s="6"/>
      <c r="D414" s="6"/>
      <c r="E414" s="4"/>
    </row>
    <row r="415" spans="1:5" x14ac:dyDescent="0.2">
      <c r="A415" s="2"/>
      <c r="B415" s="2"/>
      <c r="C415" s="6"/>
      <c r="D415" s="6"/>
      <c r="E415" s="4"/>
    </row>
    <row r="416" spans="1:5" x14ac:dyDescent="0.2">
      <c r="A416" s="2"/>
      <c r="B416" s="2"/>
      <c r="C416" s="6"/>
      <c r="D416" s="6"/>
      <c r="E416" s="4"/>
    </row>
    <row r="417" spans="1:5" x14ac:dyDescent="0.2">
      <c r="A417" s="2"/>
      <c r="B417" s="2"/>
      <c r="C417" s="6"/>
      <c r="D417" s="6"/>
      <c r="E417" s="4"/>
    </row>
    <row r="418" spans="1:5" x14ac:dyDescent="0.2">
      <c r="A418" s="2"/>
      <c r="B418" s="2"/>
      <c r="C418" s="6"/>
      <c r="D418" s="6"/>
      <c r="E418" s="4"/>
    </row>
    <row r="419" spans="1:5" x14ac:dyDescent="0.2">
      <c r="A419" s="2"/>
      <c r="B419" s="2"/>
      <c r="C419" s="6"/>
      <c r="D419" s="6"/>
      <c r="E419" s="4"/>
    </row>
    <row r="420" spans="1:5" x14ac:dyDescent="0.2">
      <c r="A420" s="2"/>
      <c r="B420" s="2"/>
      <c r="C420" s="6"/>
      <c r="D420" s="6"/>
      <c r="E420" s="4"/>
    </row>
    <row r="421" spans="1:5" x14ac:dyDescent="0.2">
      <c r="A421" s="2"/>
      <c r="B421" s="2"/>
      <c r="C421" s="6"/>
      <c r="D421" s="6"/>
      <c r="E421" s="4"/>
    </row>
    <row r="422" spans="1:5" x14ac:dyDescent="0.2">
      <c r="A422" s="2"/>
      <c r="B422" s="2"/>
      <c r="C422" s="6"/>
      <c r="D422" s="6"/>
      <c r="E422" s="4"/>
    </row>
    <row r="423" spans="1:5" x14ac:dyDescent="0.2">
      <c r="A423" s="2"/>
      <c r="B423" s="2"/>
      <c r="C423" s="6"/>
      <c r="D423" s="6"/>
      <c r="E423" s="4"/>
    </row>
    <row r="424" spans="1:5" x14ac:dyDescent="0.2">
      <c r="A424" s="2"/>
      <c r="B424" s="2"/>
      <c r="C424" s="6"/>
      <c r="D424" s="6"/>
      <c r="E424" s="4"/>
    </row>
    <row r="425" spans="1:5" x14ac:dyDescent="0.2">
      <c r="A425" s="2"/>
      <c r="B425" s="2"/>
      <c r="C425" s="6"/>
      <c r="D425" s="6"/>
      <c r="E425" s="4"/>
    </row>
    <row r="426" spans="1:5" x14ac:dyDescent="0.2">
      <c r="A426" s="2"/>
      <c r="B426" s="2"/>
      <c r="C426" s="6"/>
      <c r="D426" s="6"/>
      <c r="E426" s="4"/>
    </row>
    <row r="427" spans="1:5" x14ac:dyDescent="0.2">
      <c r="A427" s="2"/>
      <c r="B427" s="2"/>
      <c r="C427" s="6"/>
      <c r="D427" s="6"/>
      <c r="E427" s="4"/>
    </row>
    <row r="428" spans="1:5" x14ac:dyDescent="0.2">
      <c r="A428" s="2"/>
      <c r="B428" s="2"/>
      <c r="C428" s="6"/>
      <c r="D428" s="6"/>
      <c r="E428" s="4"/>
    </row>
    <row r="429" spans="1:5" x14ac:dyDescent="0.2">
      <c r="A429" s="2"/>
      <c r="B429" s="2"/>
      <c r="C429" s="6"/>
      <c r="D429" s="6"/>
      <c r="E429" s="4"/>
    </row>
    <row r="430" spans="1:5" x14ac:dyDescent="0.2">
      <c r="A430" s="2"/>
      <c r="B430" s="2"/>
      <c r="C430" s="6"/>
      <c r="D430" s="6"/>
      <c r="E430" s="4"/>
    </row>
    <row r="431" spans="1:5" x14ac:dyDescent="0.2">
      <c r="A431" s="2"/>
      <c r="B431" s="2"/>
      <c r="C431" s="6"/>
      <c r="D431" s="6"/>
      <c r="E431" s="4"/>
    </row>
    <row r="432" spans="1:5" x14ac:dyDescent="0.2">
      <c r="A432" s="2"/>
      <c r="B432" s="2"/>
      <c r="C432" s="6"/>
      <c r="D432" s="6"/>
      <c r="E432" s="4"/>
    </row>
    <row r="433" spans="1:7" x14ac:dyDescent="0.2">
      <c r="A433" s="2"/>
      <c r="B433" s="2"/>
      <c r="C433" s="6"/>
      <c r="D433" s="6"/>
      <c r="E433" s="4"/>
    </row>
    <row r="434" spans="1:7" x14ac:dyDescent="0.2">
      <c r="A434" s="2"/>
      <c r="B434" s="2"/>
      <c r="C434" s="6"/>
      <c r="D434" s="6"/>
      <c r="E434" s="4"/>
    </row>
    <row r="435" spans="1:7" x14ac:dyDescent="0.2">
      <c r="A435" s="2"/>
      <c r="B435" s="2"/>
      <c r="C435" s="6"/>
      <c r="D435" s="6"/>
      <c r="E435" s="4"/>
      <c r="G435" s="5"/>
    </row>
    <row r="436" spans="1:7" x14ac:dyDescent="0.2">
      <c r="A436" s="2"/>
      <c r="B436" s="2"/>
      <c r="C436" s="6"/>
      <c r="D436" s="6"/>
      <c r="E436" s="4"/>
    </row>
    <row r="437" spans="1:7" x14ac:dyDescent="0.2">
      <c r="A437" s="2"/>
      <c r="B437" s="2"/>
      <c r="C437" s="6"/>
      <c r="D437" s="6"/>
      <c r="E437" s="4"/>
    </row>
    <row r="438" spans="1:7" x14ac:dyDescent="0.2">
      <c r="A438" s="2"/>
      <c r="B438" s="2"/>
      <c r="C438" s="6"/>
      <c r="D438" s="6"/>
      <c r="E438" s="4"/>
    </row>
    <row r="439" spans="1:7" x14ac:dyDescent="0.2">
      <c r="A439" s="2"/>
      <c r="B439" s="2"/>
      <c r="C439" s="6"/>
      <c r="D439" s="6"/>
      <c r="E439" s="4"/>
      <c r="G439" s="5"/>
    </row>
    <row r="440" spans="1:7" x14ac:dyDescent="0.2">
      <c r="A440" s="2"/>
      <c r="B440" s="2"/>
      <c r="C440" s="6"/>
      <c r="D440" s="6"/>
      <c r="E440" s="4"/>
    </row>
    <row r="441" spans="1:7" x14ac:dyDescent="0.2">
      <c r="A441" s="2"/>
      <c r="B441" s="2"/>
      <c r="C441" s="6"/>
      <c r="D441" s="6"/>
      <c r="E441" s="4"/>
    </row>
    <row r="442" spans="1:7" x14ac:dyDescent="0.2">
      <c r="A442" s="2"/>
      <c r="B442" s="2"/>
      <c r="C442" s="6"/>
      <c r="D442" s="6"/>
      <c r="E442" s="4"/>
    </row>
    <row r="443" spans="1:7" x14ac:dyDescent="0.2">
      <c r="A443" s="2"/>
      <c r="B443" s="2"/>
      <c r="C443" s="6"/>
      <c r="D443" s="6"/>
      <c r="E443" s="4"/>
      <c r="G443" s="5"/>
    </row>
    <row r="444" spans="1:7" x14ac:dyDescent="0.2">
      <c r="A444" s="2"/>
      <c r="B444" s="2"/>
      <c r="C444" s="6"/>
      <c r="D444" s="6"/>
      <c r="E444" s="4"/>
    </row>
    <row r="445" spans="1:7" x14ac:dyDescent="0.2">
      <c r="A445" s="2"/>
      <c r="B445" s="2"/>
      <c r="C445" s="6"/>
      <c r="D445" s="6"/>
      <c r="E445" s="4"/>
    </row>
    <row r="446" spans="1:7" x14ac:dyDescent="0.2">
      <c r="A446" s="2"/>
      <c r="B446" s="2"/>
      <c r="C446" s="6"/>
      <c r="D446" s="6"/>
      <c r="E446" s="4"/>
      <c r="G446" s="5"/>
    </row>
    <row r="447" spans="1:7" x14ac:dyDescent="0.2">
      <c r="A447" s="2"/>
      <c r="B447" s="2"/>
      <c r="C447" s="6"/>
      <c r="D447" s="6"/>
      <c r="E447" s="4"/>
    </row>
    <row r="448" spans="1:7" x14ac:dyDescent="0.2">
      <c r="A448" s="2"/>
      <c r="B448" s="2"/>
      <c r="C448" s="6"/>
      <c r="D448" s="6"/>
      <c r="E448" s="4"/>
    </row>
    <row r="449" spans="1:7" x14ac:dyDescent="0.2">
      <c r="A449" s="2"/>
      <c r="B449" s="2"/>
      <c r="C449" s="6"/>
      <c r="D449" s="6"/>
      <c r="E449" s="4"/>
    </row>
    <row r="450" spans="1:7" x14ac:dyDescent="0.2">
      <c r="A450" s="2"/>
      <c r="B450" s="2"/>
      <c r="C450" s="6"/>
      <c r="D450" s="6"/>
      <c r="E450" s="4"/>
    </row>
    <row r="451" spans="1:7" x14ac:dyDescent="0.2">
      <c r="A451" s="2"/>
      <c r="B451" s="2"/>
      <c r="C451" s="6"/>
      <c r="D451" s="6"/>
      <c r="E451" s="4"/>
      <c r="G451" s="5"/>
    </row>
    <row r="452" spans="1:7" x14ac:dyDescent="0.2">
      <c r="A452" s="2"/>
      <c r="B452" s="2"/>
      <c r="C452" s="6"/>
      <c r="D452" s="6"/>
      <c r="E452" s="4"/>
    </row>
    <row r="453" spans="1:7" x14ac:dyDescent="0.2">
      <c r="A453" s="2"/>
      <c r="B453" s="2"/>
      <c r="C453" s="6"/>
      <c r="D453" s="6"/>
      <c r="E453" s="4"/>
    </row>
    <row r="454" spans="1:7" x14ac:dyDescent="0.2">
      <c r="A454" s="2"/>
      <c r="B454" s="2"/>
      <c r="C454" s="6"/>
      <c r="D454" s="6"/>
      <c r="E454" s="4"/>
    </row>
    <row r="455" spans="1:7" x14ac:dyDescent="0.2">
      <c r="A455" s="2"/>
      <c r="B455" s="2"/>
      <c r="C455" s="6"/>
      <c r="D455" s="6"/>
      <c r="E455" s="4"/>
      <c r="G455" s="5"/>
    </row>
    <row r="456" spans="1:7" x14ac:dyDescent="0.2">
      <c r="A456" s="2"/>
      <c r="B456" s="2"/>
      <c r="C456" s="6"/>
      <c r="D456" s="6"/>
      <c r="E456" s="4"/>
    </row>
    <row r="457" spans="1:7" x14ac:dyDescent="0.2">
      <c r="A457" s="2"/>
      <c r="B457" s="2"/>
      <c r="C457" s="6"/>
      <c r="D457" s="6"/>
      <c r="E457" s="4"/>
    </row>
    <row r="458" spans="1:7" x14ac:dyDescent="0.2">
      <c r="A458" s="2"/>
      <c r="B458" s="2"/>
      <c r="C458" s="6"/>
      <c r="D458" s="6"/>
      <c r="E458" s="4"/>
    </row>
    <row r="459" spans="1:7" x14ac:dyDescent="0.2">
      <c r="A459" s="2"/>
      <c r="B459" s="2"/>
      <c r="C459" s="6"/>
      <c r="D459" s="6"/>
      <c r="E459" s="4"/>
    </row>
    <row r="460" spans="1:7" x14ac:dyDescent="0.2">
      <c r="A460" s="2"/>
      <c r="B460" s="2"/>
      <c r="C460" s="6"/>
      <c r="D460" s="6"/>
      <c r="E460" s="4"/>
    </row>
    <row r="461" spans="1:7" x14ac:dyDescent="0.2">
      <c r="A461" s="2"/>
      <c r="B461" s="2"/>
      <c r="C461" s="6"/>
      <c r="D461" s="6"/>
      <c r="E461" s="4"/>
    </row>
    <row r="462" spans="1:7" x14ac:dyDescent="0.2">
      <c r="A462" s="2"/>
      <c r="B462" s="2"/>
      <c r="C462" s="6"/>
      <c r="D462" s="6"/>
      <c r="E462" s="4"/>
      <c r="G462" s="5"/>
    </row>
    <row r="463" spans="1:7" x14ac:dyDescent="0.2">
      <c r="A463" s="2"/>
      <c r="B463" s="2"/>
      <c r="C463" s="6"/>
      <c r="D463" s="6"/>
      <c r="E463" s="4"/>
    </row>
    <row r="464" spans="1:7" x14ac:dyDescent="0.2">
      <c r="A464" s="2"/>
      <c r="B464" s="2"/>
      <c r="C464" s="6"/>
      <c r="D464" s="6"/>
      <c r="E464" s="4"/>
      <c r="G464" s="5"/>
    </row>
    <row r="465" spans="1:7" x14ac:dyDescent="0.2">
      <c r="A465" s="2"/>
      <c r="B465" s="2"/>
      <c r="C465" s="6"/>
      <c r="D465" s="6"/>
      <c r="E465" s="4"/>
      <c r="G465" s="5"/>
    </row>
    <row r="466" spans="1:7" x14ac:dyDescent="0.2">
      <c r="A466" s="2"/>
      <c r="B466" s="2"/>
      <c r="C466" s="6"/>
      <c r="D466" s="6"/>
      <c r="E466" s="4"/>
      <c r="G466" s="5"/>
    </row>
    <row r="467" spans="1:7" x14ac:dyDescent="0.2">
      <c r="A467" s="2"/>
      <c r="B467" s="2"/>
      <c r="C467" s="6"/>
      <c r="D467" s="6"/>
      <c r="E467" s="4"/>
      <c r="G467" s="5"/>
    </row>
    <row r="468" spans="1:7" x14ac:dyDescent="0.2">
      <c r="A468" s="2"/>
      <c r="B468" s="2"/>
      <c r="C468" s="6"/>
      <c r="D468" s="6"/>
      <c r="E468" s="4"/>
    </row>
    <row r="469" spans="1:7" x14ac:dyDescent="0.2">
      <c r="A469" s="2"/>
      <c r="B469" s="2"/>
      <c r="C469" s="6"/>
      <c r="D469" s="6"/>
      <c r="E469" s="4"/>
    </row>
    <row r="470" spans="1:7" x14ac:dyDescent="0.2">
      <c r="A470" s="2"/>
      <c r="B470" s="2"/>
      <c r="C470" s="6"/>
      <c r="D470" s="6"/>
      <c r="E470" s="4"/>
    </row>
    <row r="471" spans="1:7" x14ac:dyDescent="0.2">
      <c r="A471" s="2"/>
      <c r="B471" s="2"/>
      <c r="C471" s="6"/>
      <c r="D471" s="6"/>
      <c r="E471" s="4"/>
      <c r="G471" s="5"/>
    </row>
    <row r="472" spans="1:7" x14ac:dyDescent="0.2">
      <c r="A472" s="2"/>
      <c r="B472" s="2"/>
      <c r="C472" s="6"/>
      <c r="D472" s="6"/>
      <c r="E472" s="4"/>
    </row>
    <row r="473" spans="1:7" x14ac:dyDescent="0.2">
      <c r="A473" s="2"/>
      <c r="B473" s="2"/>
      <c r="C473" s="6"/>
      <c r="D473" s="6"/>
      <c r="E473" s="4"/>
      <c r="G473" s="5"/>
    </row>
    <row r="474" spans="1:7" x14ac:dyDescent="0.2">
      <c r="A474" s="2"/>
      <c r="B474" s="2"/>
      <c r="C474" s="6"/>
      <c r="D474" s="6"/>
      <c r="E474" s="4"/>
    </row>
    <row r="475" spans="1:7" x14ac:dyDescent="0.2">
      <c r="A475" s="2"/>
      <c r="B475" s="2"/>
      <c r="C475" s="6"/>
      <c r="D475" s="6"/>
      <c r="E475" s="4"/>
    </row>
    <row r="476" spans="1:7" x14ac:dyDescent="0.2">
      <c r="A476" s="2"/>
      <c r="B476" s="2"/>
      <c r="C476" s="6"/>
      <c r="D476" s="6"/>
      <c r="E476" s="4"/>
    </row>
    <row r="477" spans="1:7" x14ac:dyDescent="0.2">
      <c r="A477" s="2"/>
      <c r="B477" s="2"/>
      <c r="C477" s="6"/>
      <c r="D477" s="6"/>
      <c r="E477" s="4"/>
    </row>
    <row r="478" spans="1:7" x14ac:dyDescent="0.2">
      <c r="A478" s="2"/>
      <c r="B478" s="2"/>
      <c r="C478" s="6"/>
      <c r="D478" s="6"/>
      <c r="E478" s="4"/>
      <c r="G478" s="5"/>
    </row>
    <row r="479" spans="1:7" x14ac:dyDescent="0.2">
      <c r="A479" s="2"/>
      <c r="B479" s="2"/>
      <c r="C479" s="6"/>
      <c r="D479" s="6"/>
      <c r="E479" s="4"/>
    </row>
    <row r="480" spans="1:7" x14ac:dyDescent="0.2">
      <c r="A480" s="2"/>
      <c r="B480" s="2"/>
      <c r="C480" s="6"/>
      <c r="D480" s="6"/>
      <c r="E480" s="4"/>
    </row>
    <row r="481" spans="1:7" x14ac:dyDescent="0.2">
      <c r="A481" s="2"/>
      <c r="B481" s="2"/>
      <c r="C481" s="6"/>
      <c r="D481" s="6"/>
      <c r="E481" s="4"/>
    </row>
    <row r="482" spans="1:7" x14ac:dyDescent="0.2">
      <c r="A482" s="2"/>
      <c r="B482" s="2"/>
      <c r="C482" s="6"/>
      <c r="D482" s="6"/>
      <c r="E482" s="4"/>
    </row>
    <row r="483" spans="1:7" x14ac:dyDescent="0.2">
      <c r="A483" s="2"/>
      <c r="B483" s="2"/>
      <c r="C483" s="6"/>
      <c r="D483" s="6"/>
      <c r="E483" s="4"/>
      <c r="G483" s="5"/>
    </row>
    <row r="484" spans="1:7" x14ac:dyDescent="0.2">
      <c r="A484" s="2"/>
      <c r="B484" s="2"/>
      <c r="C484" s="6"/>
      <c r="D484" s="6"/>
      <c r="E484" s="4"/>
    </row>
    <row r="485" spans="1:7" x14ac:dyDescent="0.2">
      <c r="A485" s="2"/>
      <c r="B485" s="2"/>
      <c r="C485" s="6"/>
      <c r="D485" s="6"/>
      <c r="E485" s="4"/>
    </row>
    <row r="486" spans="1:7" x14ac:dyDescent="0.2">
      <c r="A486" s="2"/>
      <c r="B486" s="2"/>
      <c r="C486" s="6"/>
      <c r="D486" s="6"/>
      <c r="E486" s="4"/>
    </row>
    <row r="487" spans="1:7" x14ac:dyDescent="0.2">
      <c r="A487" s="2"/>
      <c r="B487" s="2"/>
      <c r="C487" s="6"/>
      <c r="D487" s="6"/>
      <c r="E487" s="4"/>
    </row>
    <row r="488" spans="1:7" x14ac:dyDescent="0.2">
      <c r="A488" s="2"/>
      <c r="B488" s="2"/>
      <c r="C488" s="6"/>
      <c r="D488" s="6"/>
      <c r="E488" s="4"/>
    </row>
    <row r="489" spans="1:7" x14ac:dyDescent="0.2">
      <c r="A489" s="2"/>
      <c r="B489" s="2"/>
      <c r="C489" s="6"/>
      <c r="D489" s="6"/>
      <c r="E489" s="4"/>
      <c r="G489" s="5"/>
    </row>
    <row r="490" spans="1:7" x14ac:dyDescent="0.2">
      <c r="A490" s="2"/>
      <c r="B490" s="2"/>
      <c r="C490" s="6"/>
      <c r="D490" s="6"/>
      <c r="E490" s="4"/>
    </row>
    <row r="491" spans="1:7" x14ac:dyDescent="0.2">
      <c r="A491" s="2"/>
      <c r="B491" s="2"/>
      <c r="C491" s="6"/>
      <c r="D491" s="6"/>
      <c r="E491" s="4"/>
    </row>
    <row r="492" spans="1:7" x14ac:dyDescent="0.2">
      <c r="A492" s="2"/>
      <c r="B492" s="2"/>
      <c r="C492" s="6"/>
      <c r="D492" s="6"/>
      <c r="E492" s="4"/>
    </row>
    <row r="493" spans="1:7" x14ac:dyDescent="0.2">
      <c r="A493" s="2"/>
      <c r="B493" s="2"/>
      <c r="C493" s="6"/>
      <c r="D493" s="6"/>
      <c r="E493" s="4"/>
    </row>
    <row r="494" spans="1:7" x14ac:dyDescent="0.2">
      <c r="A494" s="2"/>
      <c r="B494" s="2"/>
      <c r="C494" s="6"/>
      <c r="D494" s="6"/>
      <c r="E494" s="4"/>
    </row>
    <row r="495" spans="1:7" x14ac:dyDescent="0.2">
      <c r="A495" s="2"/>
      <c r="B495" s="2"/>
      <c r="C495" s="6"/>
      <c r="D495" s="6"/>
      <c r="E495" s="4"/>
      <c r="G495" s="5"/>
    </row>
    <row r="496" spans="1:7" x14ac:dyDescent="0.2">
      <c r="A496" s="2"/>
      <c r="B496" s="2"/>
      <c r="C496" s="6"/>
      <c r="D496" s="6"/>
      <c r="E496" s="4"/>
    </row>
    <row r="497" spans="1:7" x14ac:dyDescent="0.2">
      <c r="A497" s="2"/>
      <c r="B497" s="2"/>
      <c r="C497" s="6"/>
      <c r="D497" s="6"/>
      <c r="E497" s="4"/>
    </row>
    <row r="498" spans="1:7" x14ac:dyDescent="0.2">
      <c r="A498" s="2"/>
      <c r="B498" s="2"/>
      <c r="C498" s="6"/>
      <c r="D498" s="6"/>
      <c r="E498" s="4"/>
    </row>
    <row r="499" spans="1:7" x14ac:dyDescent="0.2">
      <c r="A499" s="2"/>
      <c r="B499" s="2"/>
      <c r="C499" s="6"/>
      <c r="D499" s="6"/>
      <c r="E499" s="4"/>
    </row>
    <row r="500" spans="1:7" x14ac:dyDescent="0.2">
      <c r="A500" s="2"/>
      <c r="B500" s="2"/>
      <c r="C500" s="6"/>
      <c r="D500" s="6"/>
      <c r="E500" s="4"/>
    </row>
    <row r="501" spans="1:7" x14ac:dyDescent="0.2">
      <c r="A501" s="2"/>
      <c r="B501" s="2"/>
      <c r="C501" s="6"/>
      <c r="D501" s="6"/>
      <c r="E501" s="4"/>
    </row>
    <row r="502" spans="1:7" x14ac:dyDescent="0.2">
      <c r="A502" s="2"/>
      <c r="B502" s="2"/>
      <c r="C502" s="6"/>
      <c r="D502" s="6"/>
      <c r="E502" s="4"/>
    </row>
    <row r="503" spans="1:7" x14ac:dyDescent="0.2">
      <c r="A503" s="2"/>
      <c r="B503" s="2"/>
      <c r="C503" s="6"/>
      <c r="D503" s="6"/>
      <c r="E503" s="4"/>
    </row>
    <row r="504" spans="1:7" x14ac:dyDescent="0.2">
      <c r="A504" s="2"/>
      <c r="B504" s="2"/>
      <c r="C504" s="6"/>
      <c r="D504" s="6"/>
      <c r="E504" s="4"/>
      <c r="G504" s="5"/>
    </row>
    <row r="505" spans="1:7" x14ac:dyDescent="0.2">
      <c r="A505" s="2"/>
      <c r="B505" s="2"/>
      <c r="C505" s="6"/>
      <c r="D505" s="6"/>
      <c r="E505" s="4"/>
    </row>
    <row r="506" spans="1:7" x14ac:dyDescent="0.2">
      <c r="A506" s="2"/>
      <c r="B506" s="2"/>
      <c r="C506" s="6"/>
      <c r="D506" s="6"/>
      <c r="E506" s="4"/>
    </row>
    <row r="507" spans="1:7" x14ac:dyDescent="0.2">
      <c r="A507" s="2"/>
      <c r="B507" s="2"/>
      <c r="C507" s="6"/>
      <c r="D507" s="6"/>
      <c r="E507" s="4"/>
    </row>
    <row r="508" spans="1:7" x14ac:dyDescent="0.2">
      <c r="A508" s="2"/>
      <c r="B508" s="2"/>
      <c r="C508" s="6"/>
      <c r="D508" s="6"/>
      <c r="E508" s="4"/>
    </row>
    <row r="509" spans="1:7" x14ac:dyDescent="0.2">
      <c r="A509" s="2"/>
      <c r="B509" s="2"/>
      <c r="C509" s="6"/>
      <c r="D509" s="6"/>
      <c r="E509" s="4"/>
    </row>
    <row r="510" spans="1:7" x14ac:dyDescent="0.2">
      <c r="A510" s="2"/>
      <c r="B510" s="2"/>
      <c r="C510" s="6"/>
      <c r="D510" s="6"/>
      <c r="E510" s="4"/>
      <c r="G510" s="5"/>
    </row>
    <row r="511" spans="1:7" x14ac:dyDescent="0.2">
      <c r="A511" s="2"/>
      <c r="B511" s="2"/>
      <c r="C511" s="6"/>
      <c r="D511" s="6"/>
      <c r="E511" s="4"/>
      <c r="G511" s="5"/>
    </row>
    <row r="512" spans="1:7" x14ac:dyDescent="0.2">
      <c r="A512" s="2"/>
      <c r="B512" s="2"/>
      <c r="C512" s="6"/>
      <c r="D512" s="6"/>
      <c r="E512" s="4"/>
    </row>
    <row r="513" spans="1:7" x14ac:dyDescent="0.2">
      <c r="A513" s="2"/>
      <c r="B513" s="2"/>
      <c r="C513" s="6"/>
      <c r="D513" s="6"/>
      <c r="E513" s="4"/>
      <c r="G513" s="5"/>
    </row>
    <row r="514" spans="1:7" x14ac:dyDescent="0.2">
      <c r="A514" s="2"/>
      <c r="B514" s="2"/>
      <c r="C514" s="6"/>
      <c r="D514" s="6"/>
      <c r="E514" s="4"/>
    </row>
    <row r="515" spans="1:7" x14ac:dyDescent="0.2">
      <c r="A515" s="2"/>
      <c r="B515" s="2"/>
      <c r="C515" s="6"/>
      <c r="D515" s="6"/>
      <c r="E515" s="4"/>
    </row>
    <row r="516" spans="1:7" x14ac:dyDescent="0.2">
      <c r="A516" s="2"/>
      <c r="B516" s="2"/>
      <c r="C516" s="6"/>
      <c r="D516" s="6"/>
      <c r="E516" s="4"/>
    </row>
    <row r="517" spans="1:7" x14ac:dyDescent="0.2">
      <c r="A517" s="2"/>
      <c r="B517" s="2"/>
      <c r="C517" s="6"/>
      <c r="D517" s="6"/>
      <c r="E517" s="4"/>
    </row>
    <row r="518" spans="1:7" x14ac:dyDescent="0.2">
      <c r="A518" s="2"/>
      <c r="B518" s="2"/>
      <c r="C518" s="6"/>
      <c r="D518" s="6"/>
      <c r="E518" s="4"/>
    </row>
    <row r="519" spans="1:7" x14ac:dyDescent="0.2">
      <c r="A519" s="2"/>
      <c r="B519" s="2"/>
      <c r="C519" s="6"/>
      <c r="D519" s="6"/>
      <c r="E519" s="4"/>
    </row>
    <row r="520" spans="1:7" x14ac:dyDescent="0.2">
      <c r="A520" s="2"/>
      <c r="B520" s="2"/>
      <c r="C520" s="6"/>
      <c r="D520" s="6"/>
      <c r="E520" s="4"/>
    </row>
    <row r="521" spans="1:7" x14ac:dyDescent="0.2">
      <c r="A521" s="2"/>
      <c r="B521" s="2"/>
      <c r="C521" s="6"/>
      <c r="D521" s="6"/>
      <c r="E521" s="4"/>
    </row>
    <row r="522" spans="1:7" x14ac:dyDescent="0.2">
      <c r="A522" s="2"/>
      <c r="B522" s="2"/>
      <c r="C522" s="6"/>
      <c r="D522" s="6"/>
      <c r="E522" s="4"/>
    </row>
    <row r="523" spans="1:7" x14ac:dyDescent="0.2">
      <c r="A523" s="2"/>
      <c r="B523" s="2"/>
      <c r="C523" s="6"/>
      <c r="D523" s="6"/>
      <c r="E523" s="4"/>
    </row>
    <row r="524" spans="1:7" x14ac:dyDescent="0.2">
      <c r="A524" s="2"/>
      <c r="B524" s="2"/>
      <c r="C524" s="6"/>
      <c r="D524" s="6"/>
      <c r="E524" s="4"/>
    </row>
    <row r="525" spans="1:7" x14ac:dyDescent="0.2">
      <c r="A525" s="2"/>
      <c r="B525" s="2"/>
      <c r="C525" s="6"/>
      <c r="D525" s="6"/>
      <c r="E525" s="4"/>
    </row>
    <row r="526" spans="1:7" x14ac:dyDescent="0.2">
      <c r="A526" s="2"/>
      <c r="B526" s="2"/>
      <c r="C526" s="6"/>
      <c r="D526" s="6"/>
      <c r="E526" s="4"/>
    </row>
    <row r="527" spans="1:7" x14ac:dyDescent="0.2">
      <c r="A527" s="2"/>
      <c r="B527" s="2"/>
      <c r="C527" s="6"/>
      <c r="D527" s="6"/>
      <c r="E527" s="4"/>
    </row>
    <row r="528" spans="1:7" x14ac:dyDescent="0.2">
      <c r="A528" s="2"/>
      <c r="B528" s="2"/>
      <c r="C528" s="6"/>
      <c r="D528" s="6"/>
      <c r="E528" s="4"/>
    </row>
    <row r="529" spans="1:5" x14ac:dyDescent="0.2">
      <c r="A529" s="2"/>
      <c r="B529" s="2"/>
      <c r="C529" s="6"/>
      <c r="D529" s="6"/>
      <c r="E529" s="4"/>
    </row>
    <row r="530" spans="1:5" x14ac:dyDescent="0.2">
      <c r="A530" s="2"/>
      <c r="B530" s="2"/>
      <c r="C530" s="6"/>
      <c r="D530" s="6"/>
      <c r="E530" s="4"/>
    </row>
    <row r="531" spans="1:5" x14ac:dyDescent="0.2">
      <c r="A531" s="2"/>
      <c r="B531" s="2"/>
      <c r="C531" s="6"/>
      <c r="D531" s="6"/>
      <c r="E531" s="4"/>
    </row>
    <row r="532" spans="1:5" x14ac:dyDescent="0.2">
      <c r="A532" s="2"/>
      <c r="B532" s="2"/>
      <c r="C532" s="6"/>
      <c r="D532" s="6"/>
      <c r="E532" s="4"/>
    </row>
    <row r="533" spans="1:5" x14ac:dyDescent="0.2">
      <c r="A533" s="2"/>
      <c r="B533" s="2"/>
      <c r="C533" s="6"/>
      <c r="D533" s="6"/>
      <c r="E533" s="4"/>
    </row>
    <row r="534" spans="1:5" x14ac:dyDescent="0.2">
      <c r="A534" s="2"/>
      <c r="B534" s="2"/>
      <c r="C534" s="6"/>
      <c r="D534" s="6"/>
      <c r="E534" s="4"/>
    </row>
    <row r="535" spans="1:5" x14ac:dyDescent="0.2">
      <c r="A535" s="2"/>
      <c r="B535" s="2"/>
      <c r="C535" s="6"/>
      <c r="D535" s="6"/>
      <c r="E535" s="4"/>
    </row>
    <row r="536" spans="1:5" x14ac:dyDescent="0.2">
      <c r="A536" s="2"/>
      <c r="B536" s="2"/>
      <c r="C536" s="6"/>
      <c r="D536" s="6"/>
      <c r="E536" s="4"/>
    </row>
    <row r="537" spans="1:5" x14ac:dyDescent="0.2">
      <c r="A537" s="2"/>
      <c r="B537" s="2"/>
      <c r="C537" s="6"/>
      <c r="D537" s="6"/>
      <c r="E537" s="4"/>
    </row>
    <row r="538" spans="1:5" x14ac:dyDescent="0.2">
      <c r="A538" s="2"/>
      <c r="B538" s="2"/>
      <c r="C538" s="6"/>
      <c r="D538" s="6"/>
      <c r="E538" s="4"/>
    </row>
    <row r="539" spans="1:5" x14ac:dyDescent="0.2">
      <c r="A539" s="2"/>
      <c r="B539" s="2"/>
      <c r="C539" s="6"/>
      <c r="D539" s="6"/>
      <c r="E539" s="4"/>
    </row>
    <row r="540" spans="1:5" x14ac:dyDescent="0.2">
      <c r="A540" s="2"/>
      <c r="B540" s="2"/>
      <c r="C540" s="6"/>
      <c r="D540" s="6"/>
      <c r="E540" s="4"/>
    </row>
    <row r="541" spans="1:5" x14ac:dyDescent="0.2">
      <c r="A541" s="2"/>
      <c r="B541" s="2"/>
      <c r="C541" s="6"/>
      <c r="D541" s="6"/>
      <c r="E541" s="4"/>
    </row>
    <row r="542" spans="1:5" x14ac:dyDescent="0.2">
      <c r="A542" s="2"/>
      <c r="B542" s="2"/>
      <c r="C542" s="6"/>
      <c r="D542" s="6"/>
      <c r="E542" s="4"/>
    </row>
    <row r="543" spans="1:5" x14ac:dyDescent="0.2">
      <c r="A543" s="2"/>
      <c r="B543" s="2"/>
      <c r="C543" s="6"/>
      <c r="D543" s="6"/>
      <c r="E543" s="4"/>
    </row>
    <row r="544" spans="1:5" x14ac:dyDescent="0.2">
      <c r="A544" s="2"/>
      <c r="B544" s="2"/>
      <c r="C544" s="6"/>
      <c r="D544" s="6"/>
      <c r="E544" s="4"/>
    </row>
    <row r="545" spans="1:5" x14ac:dyDescent="0.2">
      <c r="A545" s="2"/>
      <c r="B545" s="2"/>
      <c r="C545" s="6"/>
      <c r="D545" s="6"/>
      <c r="E545" s="4"/>
    </row>
    <row r="546" spans="1:5" x14ac:dyDescent="0.2">
      <c r="A546" s="2"/>
      <c r="B546" s="2"/>
      <c r="C546" s="6"/>
      <c r="D546" s="6"/>
      <c r="E546" s="4"/>
    </row>
    <row r="547" spans="1:5" x14ac:dyDescent="0.2">
      <c r="A547" s="2"/>
      <c r="B547" s="2"/>
      <c r="C547" s="6"/>
      <c r="D547" s="6"/>
      <c r="E547" s="4"/>
    </row>
    <row r="548" spans="1:5" x14ac:dyDescent="0.2">
      <c r="A548" s="2"/>
      <c r="B548" s="2"/>
      <c r="C548" s="6"/>
      <c r="D548" s="6"/>
      <c r="E548" s="4"/>
    </row>
    <row r="549" spans="1:5" x14ac:dyDescent="0.2">
      <c r="A549" s="2"/>
      <c r="B549" s="2"/>
      <c r="C549" s="6"/>
      <c r="D549" s="6"/>
      <c r="E549" s="4"/>
    </row>
    <row r="550" spans="1:5" x14ac:dyDescent="0.2">
      <c r="A550" s="2"/>
      <c r="B550" s="2"/>
      <c r="C550" s="6"/>
      <c r="D550" s="6"/>
      <c r="E550" s="4"/>
    </row>
    <row r="551" spans="1:5" x14ac:dyDescent="0.2">
      <c r="A551" s="2"/>
      <c r="B551" s="2"/>
      <c r="C551" s="6"/>
      <c r="D551" s="6"/>
      <c r="E551" s="4"/>
    </row>
    <row r="552" spans="1:5" x14ac:dyDescent="0.2">
      <c r="A552" s="2"/>
      <c r="B552" s="2"/>
      <c r="C552" s="6"/>
      <c r="D552" s="6"/>
      <c r="E552" s="4"/>
    </row>
    <row r="553" spans="1:5" x14ac:dyDescent="0.2">
      <c r="A553" s="2"/>
      <c r="B553" s="2"/>
      <c r="C553" s="6"/>
      <c r="D553" s="6"/>
      <c r="E553" s="4"/>
    </row>
    <row r="554" spans="1:5" x14ac:dyDescent="0.2">
      <c r="A554" s="2"/>
      <c r="B554" s="2"/>
      <c r="C554" s="6"/>
      <c r="D554" s="6"/>
      <c r="E554" s="4"/>
    </row>
    <row r="555" spans="1:5" x14ac:dyDescent="0.2">
      <c r="A555" s="2"/>
      <c r="B555" s="2"/>
      <c r="C555" s="6"/>
      <c r="D555" s="6"/>
      <c r="E555" s="4"/>
    </row>
    <row r="556" spans="1:5" x14ac:dyDescent="0.2">
      <c r="A556" s="2"/>
      <c r="B556" s="2"/>
      <c r="C556" s="6"/>
      <c r="D556" s="6"/>
      <c r="E556" s="4"/>
    </row>
    <row r="557" spans="1:5" x14ac:dyDescent="0.2">
      <c r="A557" s="2"/>
      <c r="B557" s="2"/>
      <c r="C557" s="6"/>
      <c r="D557" s="6"/>
      <c r="E557" s="4"/>
    </row>
    <row r="558" spans="1:5" x14ac:dyDescent="0.2">
      <c r="A558" s="2"/>
      <c r="B558" s="2"/>
      <c r="C558" s="6"/>
      <c r="D558" s="6"/>
      <c r="E558" s="4"/>
    </row>
    <row r="559" spans="1:5" x14ac:dyDescent="0.2">
      <c r="A559" s="2"/>
      <c r="B559" s="2"/>
      <c r="C559" s="6"/>
      <c r="D559" s="6"/>
      <c r="E559" s="4"/>
    </row>
    <row r="560" spans="1:5" x14ac:dyDescent="0.2">
      <c r="A560" s="2"/>
      <c r="B560" s="2"/>
      <c r="C560" s="6"/>
      <c r="D560" s="6"/>
      <c r="E560" s="4"/>
    </row>
    <row r="561" spans="1:7" x14ac:dyDescent="0.2">
      <c r="A561" s="2"/>
      <c r="B561" s="2"/>
      <c r="C561" s="6"/>
      <c r="D561" s="6"/>
      <c r="E561" s="4"/>
    </row>
    <row r="562" spans="1:7" x14ac:dyDescent="0.2">
      <c r="A562" s="2"/>
      <c r="B562" s="2"/>
      <c r="C562" s="6"/>
      <c r="D562" s="6"/>
      <c r="E562" s="4"/>
      <c r="G562" s="5"/>
    </row>
    <row r="563" spans="1:7" x14ac:dyDescent="0.2">
      <c r="A563" s="2"/>
      <c r="B563" s="2"/>
      <c r="C563" s="6"/>
      <c r="D563" s="6"/>
      <c r="E563" s="4"/>
    </row>
    <row r="564" spans="1:7" x14ac:dyDescent="0.2">
      <c r="A564" s="2"/>
      <c r="B564" s="2"/>
      <c r="C564" s="6"/>
      <c r="D564" s="6"/>
      <c r="E564" s="4"/>
    </row>
    <row r="565" spans="1:7" x14ac:dyDescent="0.2">
      <c r="A565" s="2"/>
      <c r="B565" s="2"/>
      <c r="C565" s="6"/>
      <c r="D565" s="6"/>
      <c r="E565" s="4"/>
    </row>
    <row r="566" spans="1:7" x14ac:dyDescent="0.2">
      <c r="A566" s="2"/>
      <c r="B566" s="2"/>
      <c r="C566" s="6"/>
      <c r="D566" s="6"/>
      <c r="E566" s="4"/>
      <c r="G566" s="5"/>
    </row>
    <row r="567" spans="1:7" x14ac:dyDescent="0.2">
      <c r="A567" s="2"/>
      <c r="B567" s="2"/>
      <c r="C567" s="6"/>
      <c r="D567" s="6"/>
      <c r="E567" s="4"/>
    </row>
    <row r="568" spans="1:7" x14ac:dyDescent="0.2">
      <c r="A568" s="2"/>
      <c r="B568" s="2"/>
      <c r="C568" s="6"/>
      <c r="D568" s="6"/>
      <c r="E568" s="4"/>
    </row>
    <row r="569" spans="1:7" x14ac:dyDescent="0.2">
      <c r="A569" s="2"/>
      <c r="B569" s="2"/>
      <c r="C569" s="6"/>
      <c r="D569" s="6"/>
      <c r="E569" s="4"/>
    </row>
    <row r="570" spans="1:7" x14ac:dyDescent="0.2">
      <c r="A570" s="2"/>
      <c r="B570" s="2"/>
      <c r="C570" s="6"/>
      <c r="D570" s="6"/>
      <c r="E570" s="4"/>
      <c r="G570" s="5"/>
    </row>
    <row r="571" spans="1:7" x14ac:dyDescent="0.2">
      <c r="A571" s="2"/>
      <c r="B571" s="2"/>
      <c r="C571" s="6"/>
      <c r="D571" s="6"/>
      <c r="E571" s="4"/>
    </row>
    <row r="572" spans="1:7" x14ac:dyDescent="0.2">
      <c r="A572" s="2"/>
      <c r="B572" s="2"/>
      <c r="C572" s="6"/>
      <c r="D572" s="6"/>
      <c r="E572" s="4"/>
    </row>
    <row r="573" spans="1:7" x14ac:dyDescent="0.2">
      <c r="A573" s="2"/>
      <c r="B573" s="2"/>
      <c r="C573" s="6"/>
      <c r="D573" s="6"/>
      <c r="E573" s="4"/>
      <c r="G573" s="5"/>
    </row>
    <row r="574" spans="1:7" x14ac:dyDescent="0.2">
      <c r="A574" s="2"/>
      <c r="B574" s="2"/>
      <c r="C574" s="6"/>
      <c r="D574" s="6"/>
      <c r="E574" s="4"/>
    </row>
    <row r="575" spans="1:7" x14ac:dyDescent="0.2">
      <c r="A575" s="2"/>
      <c r="B575" s="2"/>
      <c r="C575" s="6"/>
      <c r="D575" s="6"/>
      <c r="E575" s="4"/>
    </row>
    <row r="576" spans="1:7" x14ac:dyDescent="0.2">
      <c r="A576" s="2"/>
      <c r="B576" s="2"/>
      <c r="C576" s="6"/>
      <c r="D576" s="6"/>
      <c r="E576" s="4"/>
    </row>
    <row r="577" spans="1:7" x14ac:dyDescent="0.2">
      <c r="A577" s="2"/>
      <c r="B577" s="2"/>
      <c r="C577" s="6"/>
      <c r="D577" s="6"/>
      <c r="E577" s="4"/>
    </row>
    <row r="578" spans="1:7" x14ac:dyDescent="0.2">
      <c r="A578" s="2"/>
      <c r="B578" s="2"/>
      <c r="C578" s="6"/>
      <c r="D578" s="6"/>
      <c r="E578" s="4"/>
      <c r="G578" s="5"/>
    </row>
    <row r="579" spans="1:7" x14ac:dyDescent="0.2">
      <c r="A579" s="2"/>
      <c r="B579" s="2"/>
      <c r="C579" s="6"/>
      <c r="D579" s="6"/>
      <c r="E579" s="4"/>
    </row>
    <row r="580" spans="1:7" x14ac:dyDescent="0.2">
      <c r="A580" s="2"/>
      <c r="B580" s="2"/>
      <c r="C580" s="6"/>
      <c r="D580" s="6"/>
      <c r="E580" s="4"/>
    </row>
    <row r="581" spans="1:7" x14ac:dyDescent="0.2">
      <c r="A581" s="2"/>
      <c r="B581" s="2"/>
      <c r="C581" s="6"/>
      <c r="D581" s="6"/>
      <c r="E581" s="4"/>
    </row>
    <row r="582" spans="1:7" x14ac:dyDescent="0.2">
      <c r="A582" s="2"/>
      <c r="B582" s="2"/>
      <c r="C582" s="6"/>
      <c r="D582" s="6"/>
      <c r="E582" s="4"/>
      <c r="G582" s="5"/>
    </row>
    <row r="583" spans="1:7" x14ac:dyDescent="0.2">
      <c r="A583" s="2"/>
      <c r="B583" s="2"/>
      <c r="C583" s="6"/>
      <c r="D583" s="6"/>
      <c r="E583" s="4"/>
    </row>
    <row r="584" spans="1:7" x14ac:dyDescent="0.2">
      <c r="A584" s="2"/>
      <c r="B584" s="2"/>
      <c r="C584" s="6"/>
      <c r="D584" s="6"/>
      <c r="E584" s="4"/>
    </row>
    <row r="585" spans="1:7" x14ac:dyDescent="0.2">
      <c r="A585" s="2"/>
      <c r="B585" s="2"/>
      <c r="C585" s="6"/>
      <c r="D585" s="6"/>
      <c r="E585" s="4"/>
    </row>
    <row r="586" spans="1:7" x14ac:dyDescent="0.2">
      <c r="A586" s="2"/>
      <c r="B586" s="2"/>
      <c r="C586" s="6"/>
      <c r="D586" s="6"/>
      <c r="E586" s="4"/>
    </row>
    <row r="587" spans="1:7" x14ac:dyDescent="0.2">
      <c r="A587" s="2"/>
      <c r="B587" s="2"/>
      <c r="C587" s="6"/>
      <c r="D587" s="6"/>
      <c r="E587" s="4"/>
    </row>
    <row r="588" spans="1:7" x14ac:dyDescent="0.2">
      <c r="A588" s="2"/>
      <c r="B588" s="2"/>
      <c r="C588" s="6"/>
      <c r="D588" s="6"/>
      <c r="E588" s="4"/>
      <c r="G588" s="5"/>
    </row>
    <row r="589" spans="1:7" x14ac:dyDescent="0.2">
      <c r="A589" s="2"/>
      <c r="B589" s="2"/>
      <c r="C589" s="6"/>
      <c r="D589" s="6"/>
      <c r="E589" s="4"/>
      <c r="G589" s="5"/>
    </row>
    <row r="590" spans="1:7" x14ac:dyDescent="0.2">
      <c r="A590" s="2"/>
      <c r="B590" s="2"/>
      <c r="C590" s="6"/>
      <c r="D590" s="6"/>
      <c r="E590" s="4"/>
    </row>
    <row r="591" spans="1:7" x14ac:dyDescent="0.2">
      <c r="A591" s="2"/>
      <c r="B591" s="2"/>
      <c r="C591" s="6"/>
      <c r="D591" s="6"/>
      <c r="E591" s="4"/>
      <c r="G591" s="5"/>
    </row>
    <row r="592" spans="1:7" x14ac:dyDescent="0.2">
      <c r="A592" s="2"/>
      <c r="B592" s="2"/>
      <c r="C592" s="6"/>
      <c r="D592" s="6"/>
      <c r="E592" s="4"/>
      <c r="G592" s="5"/>
    </row>
    <row r="593" spans="1:7" x14ac:dyDescent="0.2">
      <c r="A593" s="2"/>
      <c r="B593" s="2"/>
      <c r="C593" s="6"/>
      <c r="D593" s="6"/>
      <c r="E593" s="4"/>
      <c r="G593" s="5"/>
    </row>
    <row r="594" spans="1:7" x14ac:dyDescent="0.2">
      <c r="A594" s="2"/>
      <c r="B594" s="2"/>
      <c r="C594" s="6"/>
      <c r="D594" s="6"/>
      <c r="E594" s="4"/>
      <c r="G594" s="5"/>
    </row>
    <row r="595" spans="1:7" x14ac:dyDescent="0.2">
      <c r="A595" s="2"/>
      <c r="B595" s="2"/>
      <c r="C595" s="6"/>
      <c r="D595" s="6"/>
      <c r="E595" s="4"/>
    </row>
    <row r="596" spans="1:7" x14ac:dyDescent="0.2">
      <c r="A596" s="2"/>
      <c r="B596" s="2"/>
      <c r="C596" s="6"/>
      <c r="D596" s="6"/>
      <c r="E596" s="4"/>
    </row>
    <row r="597" spans="1:7" x14ac:dyDescent="0.2">
      <c r="A597" s="2"/>
      <c r="B597" s="2"/>
      <c r="C597" s="6"/>
      <c r="D597" s="6"/>
      <c r="E597" s="4"/>
    </row>
    <row r="598" spans="1:7" x14ac:dyDescent="0.2">
      <c r="A598" s="2"/>
      <c r="B598" s="2"/>
      <c r="C598" s="6"/>
      <c r="D598" s="6"/>
      <c r="E598" s="4"/>
      <c r="G598" s="5"/>
    </row>
    <row r="599" spans="1:7" x14ac:dyDescent="0.2">
      <c r="A599" s="2"/>
      <c r="B599" s="2"/>
      <c r="C599" s="6"/>
      <c r="D599" s="6"/>
      <c r="E599" s="4"/>
    </row>
    <row r="600" spans="1:7" x14ac:dyDescent="0.2">
      <c r="A600" s="2"/>
      <c r="B600" s="2"/>
      <c r="C600" s="6"/>
      <c r="D600" s="6"/>
      <c r="E600" s="4"/>
      <c r="G600" s="5"/>
    </row>
    <row r="601" spans="1:7" x14ac:dyDescent="0.2">
      <c r="A601" s="2"/>
      <c r="B601" s="2"/>
      <c r="C601" s="6"/>
      <c r="D601" s="6"/>
      <c r="E601" s="4"/>
    </row>
    <row r="602" spans="1:7" x14ac:dyDescent="0.2">
      <c r="A602" s="2"/>
      <c r="B602" s="2"/>
      <c r="C602" s="6"/>
      <c r="D602" s="6"/>
      <c r="E602" s="4"/>
    </row>
    <row r="603" spans="1:7" x14ac:dyDescent="0.2">
      <c r="A603" s="2"/>
      <c r="B603" s="2"/>
      <c r="C603" s="6"/>
      <c r="D603" s="6"/>
      <c r="E603" s="4"/>
    </row>
    <row r="604" spans="1:7" x14ac:dyDescent="0.2">
      <c r="A604" s="2"/>
      <c r="B604" s="2"/>
      <c r="C604" s="6"/>
      <c r="D604" s="6"/>
      <c r="E604" s="4"/>
    </row>
    <row r="605" spans="1:7" x14ac:dyDescent="0.2">
      <c r="A605" s="2"/>
      <c r="B605" s="2"/>
      <c r="C605" s="6"/>
      <c r="D605" s="6"/>
      <c r="E605" s="4"/>
      <c r="G605" s="5"/>
    </row>
    <row r="606" spans="1:7" x14ac:dyDescent="0.2">
      <c r="A606" s="2"/>
      <c r="B606" s="2"/>
      <c r="C606" s="6"/>
      <c r="D606" s="6"/>
      <c r="E606" s="4"/>
    </row>
    <row r="607" spans="1:7" x14ac:dyDescent="0.2">
      <c r="A607" s="2"/>
      <c r="B607" s="2"/>
      <c r="C607" s="6"/>
      <c r="D607" s="6"/>
      <c r="E607" s="4"/>
    </row>
    <row r="608" spans="1:7" x14ac:dyDescent="0.2">
      <c r="A608" s="2"/>
      <c r="B608" s="2"/>
      <c r="C608" s="6"/>
      <c r="D608" s="6"/>
      <c r="E608" s="4"/>
    </row>
    <row r="609" spans="1:7" x14ac:dyDescent="0.2">
      <c r="A609" s="2"/>
      <c r="B609" s="2"/>
      <c r="C609" s="6"/>
      <c r="D609" s="6"/>
      <c r="E609" s="4"/>
    </row>
    <row r="610" spans="1:7" x14ac:dyDescent="0.2">
      <c r="A610" s="2"/>
      <c r="B610" s="2"/>
      <c r="C610" s="6"/>
      <c r="D610" s="6"/>
      <c r="E610" s="4"/>
      <c r="G610" s="5"/>
    </row>
    <row r="611" spans="1:7" x14ac:dyDescent="0.2">
      <c r="A611" s="2"/>
      <c r="B611" s="2"/>
      <c r="C611" s="6"/>
      <c r="D611" s="6"/>
      <c r="E611" s="4"/>
    </row>
    <row r="612" spans="1:7" x14ac:dyDescent="0.2">
      <c r="A612" s="2"/>
      <c r="B612" s="2"/>
      <c r="C612" s="6"/>
      <c r="D612" s="6"/>
      <c r="E612" s="4"/>
    </row>
    <row r="613" spans="1:7" x14ac:dyDescent="0.2">
      <c r="A613" s="2"/>
      <c r="B613" s="2"/>
      <c r="C613" s="6"/>
      <c r="D613" s="6"/>
      <c r="E613" s="4"/>
    </row>
    <row r="614" spans="1:7" x14ac:dyDescent="0.2">
      <c r="A614" s="2"/>
      <c r="B614" s="2"/>
      <c r="C614" s="6"/>
      <c r="D614" s="6"/>
      <c r="E614" s="4"/>
    </row>
    <row r="615" spans="1:7" x14ac:dyDescent="0.2">
      <c r="A615" s="2"/>
      <c r="B615" s="2"/>
      <c r="C615" s="6"/>
      <c r="D615" s="6"/>
      <c r="E615" s="4"/>
    </row>
    <row r="616" spans="1:7" x14ac:dyDescent="0.2">
      <c r="A616" s="2"/>
      <c r="B616" s="2"/>
      <c r="C616" s="6"/>
      <c r="D616" s="6"/>
      <c r="E616" s="4"/>
    </row>
    <row r="617" spans="1:7" x14ac:dyDescent="0.2">
      <c r="A617" s="2"/>
      <c r="B617" s="2"/>
      <c r="C617" s="6"/>
      <c r="D617" s="6"/>
      <c r="E617" s="4"/>
    </row>
    <row r="618" spans="1:7" x14ac:dyDescent="0.2">
      <c r="A618" s="2"/>
      <c r="B618" s="2"/>
      <c r="C618" s="6"/>
      <c r="D618" s="6"/>
      <c r="E618" s="4"/>
    </row>
    <row r="619" spans="1:7" x14ac:dyDescent="0.2">
      <c r="A619" s="2"/>
      <c r="B619" s="2"/>
      <c r="C619" s="6"/>
      <c r="D619" s="6"/>
      <c r="E619" s="4"/>
    </row>
    <row r="620" spans="1:7" x14ac:dyDescent="0.2">
      <c r="A620" s="2"/>
      <c r="B620" s="2"/>
      <c r="C620" s="6"/>
      <c r="D620" s="6"/>
      <c r="E620" s="4"/>
    </row>
    <row r="621" spans="1:7" x14ac:dyDescent="0.2">
      <c r="A621" s="2"/>
      <c r="B621" s="2"/>
      <c r="C621" s="6"/>
      <c r="D621" s="6"/>
      <c r="E621" s="4"/>
    </row>
    <row r="622" spans="1:7" x14ac:dyDescent="0.2">
      <c r="A622" s="2"/>
      <c r="B622" s="2"/>
      <c r="C622" s="6"/>
      <c r="D622" s="6"/>
      <c r="E622" s="4"/>
      <c r="G622" s="5"/>
    </row>
    <row r="623" spans="1:7" x14ac:dyDescent="0.2">
      <c r="A623" s="2"/>
      <c r="B623" s="2"/>
      <c r="C623" s="6"/>
      <c r="D623" s="6"/>
      <c r="E623" s="4"/>
    </row>
    <row r="624" spans="1:7" x14ac:dyDescent="0.2">
      <c r="A624" s="2"/>
      <c r="B624" s="2"/>
      <c r="C624" s="6"/>
      <c r="D624" s="6"/>
      <c r="E624" s="4"/>
    </row>
    <row r="625" spans="1:7" x14ac:dyDescent="0.2">
      <c r="A625" s="2"/>
      <c r="B625" s="2"/>
      <c r="C625" s="6"/>
      <c r="D625" s="6"/>
      <c r="E625" s="4"/>
    </row>
    <row r="626" spans="1:7" x14ac:dyDescent="0.2">
      <c r="A626" s="2"/>
      <c r="B626" s="2"/>
      <c r="C626" s="6"/>
      <c r="D626" s="6"/>
      <c r="E626" s="4"/>
    </row>
    <row r="627" spans="1:7" x14ac:dyDescent="0.2">
      <c r="A627" s="2"/>
      <c r="B627" s="2"/>
      <c r="C627" s="6"/>
      <c r="D627" s="6"/>
      <c r="E627" s="4"/>
    </row>
    <row r="628" spans="1:7" x14ac:dyDescent="0.2">
      <c r="A628" s="2"/>
      <c r="B628" s="2"/>
      <c r="C628" s="6"/>
      <c r="D628" s="6"/>
      <c r="E628" s="4"/>
    </row>
    <row r="629" spans="1:7" x14ac:dyDescent="0.2">
      <c r="A629" s="2"/>
      <c r="B629" s="2"/>
      <c r="C629" s="6"/>
      <c r="D629" s="6"/>
      <c r="E629" s="4"/>
    </row>
    <row r="630" spans="1:7" x14ac:dyDescent="0.2">
      <c r="A630" s="2"/>
      <c r="B630" s="2"/>
      <c r="C630" s="6"/>
      <c r="D630" s="6"/>
      <c r="E630" s="4"/>
    </row>
    <row r="631" spans="1:7" x14ac:dyDescent="0.2">
      <c r="A631" s="2"/>
      <c r="B631" s="2"/>
      <c r="C631" s="6"/>
      <c r="D631" s="6"/>
      <c r="E631" s="4"/>
      <c r="G631" s="5"/>
    </row>
    <row r="632" spans="1:7" x14ac:dyDescent="0.2">
      <c r="A632" s="2"/>
      <c r="B632" s="2"/>
      <c r="C632" s="6"/>
      <c r="D632" s="6"/>
      <c r="E632" s="4"/>
    </row>
    <row r="633" spans="1:7" x14ac:dyDescent="0.2">
      <c r="A633" s="2"/>
      <c r="B633" s="2"/>
      <c r="C633" s="6"/>
      <c r="D633" s="6"/>
      <c r="E633" s="4"/>
    </row>
    <row r="634" spans="1:7" x14ac:dyDescent="0.2">
      <c r="A634" s="2"/>
      <c r="B634" s="2"/>
      <c r="C634" s="6"/>
      <c r="D634" s="6"/>
      <c r="E634" s="4"/>
    </row>
    <row r="635" spans="1:7" x14ac:dyDescent="0.2">
      <c r="A635" s="2"/>
      <c r="B635" s="2"/>
      <c r="C635" s="6"/>
      <c r="D635" s="6"/>
      <c r="E635" s="4"/>
    </row>
    <row r="636" spans="1:7" x14ac:dyDescent="0.2">
      <c r="A636" s="2"/>
      <c r="B636" s="2"/>
      <c r="C636" s="6"/>
      <c r="D636" s="6"/>
      <c r="E636" s="4"/>
    </row>
    <row r="637" spans="1:7" x14ac:dyDescent="0.2">
      <c r="A637" s="2"/>
      <c r="B637" s="2"/>
      <c r="C637" s="6"/>
      <c r="D637" s="6"/>
      <c r="E637" s="4"/>
    </row>
    <row r="638" spans="1:7" x14ac:dyDescent="0.2">
      <c r="A638" s="2"/>
      <c r="B638" s="2"/>
      <c r="C638" s="6"/>
      <c r="D638" s="6"/>
      <c r="E638" s="4"/>
      <c r="G638" s="5"/>
    </row>
    <row r="639" spans="1:7" x14ac:dyDescent="0.2">
      <c r="A639" s="2"/>
      <c r="B639" s="2"/>
      <c r="C639" s="6"/>
      <c r="D639" s="6"/>
      <c r="E639" s="4"/>
      <c r="G639" s="5"/>
    </row>
    <row r="640" spans="1:7" x14ac:dyDescent="0.2">
      <c r="A640" s="2"/>
      <c r="B640" s="2"/>
      <c r="C640" s="6"/>
      <c r="D640" s="6"/>
      <c r="E640" s="4"/>
    </row>
    <row r="641" spans="1:7" x14ac:dyDescent="0.2">
      <c r="A641" s="2"/>
      <c r="B641" s="2"/>
      <c r="C641" s="6"/>
      <c r="D641" s="6"/>
      <c r="E641" s="4"/>
      <c r="G641" s="5"/>
    </row>
    <row r="642" spans="1:7" x14ac:dyDescent="0.2">
      <c r="A642" s="2"/>
      <c r="B642" s="2"/>
      <c r="C642" s="6"/>
      <c r="D642" s="6"/>
      <c r="E642" s="4"/>
    </row>
    <row r="643" spans="1:7" x14ac:dyDescent="0.2">
      <c r="A643" s="2"/>
      <c r="B643" s="2"/>
      <c r="C643" s="6"/>
      <c r="D643" s="6"/>
      <c r="E643" s="4"/>
    </row>
    <row r="644" spans="1:7" x14ac:dyDescent="0.2">
      <c r="A644" s="2"/>
      <c r="B644" s="2"/>
      <c r="C644" s="6"/>
      <c r="D644" s="6"/>
      <c r="E644" s="4"/>
    </row>
    <row r="645" spans="1:7" x14ac:dyDescent="0.2">
      <c r="A645" s="2"/>
      <c r="B645" s="2"/>
      <c r="C645" s="6"/>
      <c r="D645" s="6"/>
      <c r="E645" s="4"/>
    </row>
    <row r="646" spans="1:7" x14ac:dyDescent="0.2">
      <c r="A646" s="2"/>
      <c r="B646" s="2"/>
      <c r="C646" s="6"/>
      <c r="D646" s="6"/>
      <c r="E646" s="4"/>
    </row>
    <row r="647" spans="1:7" x14ac:dyDescent="0.2">
      <c r="A647" s="2"/>
      <c r="B647" s="2"/>
      <c r="C647" s="6"/>
      <c r="D647" s="6"/>
      <c r="E647" s="4"/>
    </row>
    <row r="648" spans="1:7" x14ac:dyDescent="0.2">
      <c r="A648" s="2"/>
      <c r="B648" s="2"/>
      <c r="C648" s="6"/>
      <c r="D648" s="6"/>
      <c r="E648" s="4"/>
    </row>
    <row r="649" spans="1:7" x14ac:dyDescent="0.2">
      <c r="A649" s="2"/>
      <c r="B649" s="2"/>
      <c r="C649" s="6"/>
      <c r="D649" s="6"/>
      <c r="E649" s="4"/>
    </row>
    <row r="650" spans="1:7" x14ac:dyDescent="0.2">
      <c r="A650" s="2"/>
      <c r="B650" s="2"/>
      <c r="C650" s="6"/>
      <c r="D650" s="6"/>
      <c r="E650" s="4"/>
    </row>
    <row r="651" spans="1:7" x14ac:dyDescent="0.2">
      <c r="A651" s="2"/>
      <c r="B651" s="2"/>
      <c r="C651" s="6"/>
      <c r="D651" s="6"/>
      <c r="E651" s="4"/>
    </row>
    <row r="652" spans="1:7" x14ac:dyDescent="0.2">
      <c r="A652" s="2"/>
      <c r="B652" s="2"/>
      <c r="C652" s="6"/>
      <c r="D652" s="6"/>
      <c r="E652" s="4"/>
    </row>
    <row r="653" spans="1:7" x14ac:dyDescent="0.2">
      <c r="A653" s="2"/>
      <c r="B653" s="2"/>
      <c r="C653" s="6"/>
      <c r="D653" s="6"/>
      <c r="E653" s="4"/>
    </row>
    <row r="654" spans="1:7" x14ac:dyDescent="0.2">
      <c r="A654" s="2"/>
      <c r="B654" s="2"/>
      <c r="C654" s="6"/>
      <c r="D654" s="6"/>
      <c r="E654" s="4"/>
    </row>
    <row r="655" spans="1:7" x14ac:dyDescent="0.2">
      <c r="A655" s="2"/>
      <c r="B655" s="2"/>
      <c r="C655" s="6"/>
      <c r="D655" s="6"/>
      <c r="E655" s="4"/>
    </row>
    <row r="656" spans="1:7" x14ac:dyDescent="0.2">
      <c r="A656" s="2"/>
      <c r="B656" s="2"/>
      <c r="C656" s="6"/>
      <c r="D656" s="6"/>
      <c r="E656" s="4"/>
    </row>
    <row r="657" spans="1:5" x14ac:dyDescent="0.2">
      <c r="A657" s="2"/>
      <c r="B657" s="2"/>
      <c r="C657" s="6"/>
      <c r="D657" s="6"/>
      <c r="E657" s="4"/>
    </row>
    <row r="658" spans="1:5" x14ac:dyDescent="0.2">
      <c r="A658" s="2"/>
      <c r="B658" s="2"/>
      <c r="C658" s="6"/>
      <c r="D658" s="6"/>
      <c r="E658" s="4"/>
    </row>
    <row r="659" spans="1:5" x14ac:dyDescent="0.2">
      <c r="A659" s="2"/>
      <c r="B659" s="2"/>
      <c r="C659" s="6"/>
      <c r="D659" s="6"/>
      <c r="E659" s="4"/>
    </row>
    <row r="660" spans="1:5" x14ac:dyDescent="0.2">
      <c r="A660" s="2"/>
      <c r="B660" s="2"/>
      <c r="C660" s="6"/>
      <c r="D660" s="6"/>
      <c r="E660" s="4"/>
    </row>
    <row r="661" spans="1:5" x14ac:dyDescent="0.2">
      <c r="A661" s="2"/>
      <c r="B661" s="2"/>
      <c r="C661" s="6"/>
      <c r="D661" s="6"/>
      <c r="E661" s="4"/>
    </row>
    <row r="662" spans="1:5" x14ac:dyDescent="0.2">
      <c r="A662" s="2"/>
      <c r="B662" s="2"/>
      <c r="C662" s="6"/>
      <c r="D662" s="6"/>
      <c r="E662" s="4"/>
    </row>
    <row r="663" spans="1:5" x14ac:dyDescent="0.2">
      <c r="A663" s="2"/>
      <c r="B663" s="2"/>
      <c r="C663" s="6"/>
      <c r="D663" s="6"/>
      <c r="E663" s="4"/>
    </row>
    <row r="664" spans="1:5" x14ac:dyDescent="0.2">
      <c r="A664" s="2"/>
      <c r="B664" s="2"/>
      <c r="C664" s="6"/>
      <c r="D664" s="6"/>
      <c r="E664" s="4"/>
    </row>
    <row r="665" spans="1:5" x14ac:dyDescent="0.2">
      <c r="A665" s="2"/>
      <c r="B665" s="2"/>
      <c r="C665" s="6"/>
      <c r="D665" s="6"/>
      <c r="E665" s="4"/>
    </row>
    <row r="666" spans="1:5" x14ac:dyDescent="0.2">
      <c r="A666" s="2"/>
      <c r="B666" s="2"/>
      <c r="C666" s="6"/>
      <c r="D666" s="6"/>
      <c r="E666" s="4"/>
    </row>
    <row r="667" spans="1:5" x14ac:dyDescent="0.2">
      <c r="A667" s="2"/>
      <c r="B667" s="2"/>
      <c r="C667" s="6"/>
      <c r="D667" s="6"/>
      <c r="E667" s="4"/>
    </row>
    <row r="668" spans="1:5" x14ac:dyDescent="0.2">
      <c r="A668" s="2"/>
      <c r="B668" s="2"/>
      <c r="C668" s="6"/>
      <c r="D668" s="6"/>
      <c r="E668" s="4"/>
    </row>
    <row r="669" spans="1:5" x14ac:dyDescent="0.2">
      <c r="A669" s="2"/>
      <c r="B669" s="2"/>
      <c r="C669" s="6"/>
      <c r="D669" s="6"/>
      <c r="E669" s="4"/>
    </row>
    <row r="670" spans="1:5" x14ac:dyDescent="0.2">
      <c r="A670" s="2"/>
      <c r="B670" s="2"/>
      <c r="C670" s="6"/>
      <c r="D670" s="6"/>
      <c r="E670" s="4"/>
    </row>
    <row r="671" spans="1:5" x14ac:dyDescent="0.2">
      <c r="A671" s="2"/>
      <c r="B671" s="2"/>
      <c r="C671" s="6"/>
      <c r="D671" s="6"/>
      <c r="E671" s="4"/>
    </row>
    <row r="672" spans="1:5" x14ac:dyDescent="0.2">
      <c r="A672" s="2"/>
      <c r="B672" s="2"/>
      <c r="C672" s="6"/>
      <c r="D672" s="6"/>
      <c r="E672" s="4"/>
    </row>
    <row r="673" spans="1:5" x14ac:dyDescent="0.2">
      <c r="A673" s="2"/>
      <c r="B673" s="2"/>
      <c r="C673" s="6"/>
      <c r="D673" s="6"/>
      <c r="E673" s="4"/>
    </row>
    <row r="674" spans="1:5" x14ac:dyDescent="0.2">
      <c r="A674" s="2"/>
      <c r="B674" s="2"/>
      <c r="C674" s="6"/>
      <c r="D674" s="6"/>
      <c r="E674" s="4"/>
    </row>
    <row r="675" spans="1:5" x14ac:dyDescent="0.2">
      <c r="A675" s="2"/>
      <c r="B675" s="2"/>
      <c r="C675" s="6"/>
      <c r="D675" s="6"/>
      <c r="E675" s="4"/>
    </row>
    <row r="676" spans="1:5" x14ac:dyDescent="0.2">
      <c r="A676" s="2"/>
      <c r="B676" s="2"/>
      <c r="C676" s="6"/>
      <c r="D676" s="6"/>
      <c r="E676" s="4"/>
    </row>
    <row r="677" spans="1:5" x14ac:dyDescent="0.2">
      <c r="A677" s="2"/>
      <c r="B677" s="2"/>
      <c r="C677" s="6"/>
      <c r="D677" s="6"/>
      <c r="E677" s="4"/>
    </row>
    <row r="678" spans="1:5" x14ac:dyDescent="0.2">
      <c r="A678" s="2"/>
      <c r="B678" s="2"/>
      <c r="C678" s="6"/>
      <c r="D678" s="6"/>
      <c r="E678" s="4"/>
    </row>
    <row r="679" spans="1:5" x14ac:dyDescent="0.2">
      <c r="A679" s="2"/>
      <c r="B679" s="2"/>
      <c r="C679" s="6"/>
      <c r="D679" s="6"/>
      <c r="E679" s="4"/>
    </row>
    <row r="680" spans="1:5" x14ac:dyDescent="0.2">
      <c r="A680" s="2"/>
      <c r="B680" s="2"/>
      <c r="C680" s="6"/>
      <c r="D680" s="6"/>
      <c r="E680" s="4"/>
    </row>
    <row r="681" spans="1:5" x14ac:dyDescent="0.2">
      <c r="A681" s="2"/>
      <c r="B681" s="2"/>
      <c r="C681" s="6"/>
      <c r="D681" s="6"/>
      <c r="E681" s="4"/>
    </row>
    <row r="682" spans="1:5" x14ac:dyDescent="0.2">
      <c r="A682" s="2"/>
      <c r="B682" s="2"/>
      <c r="C682" s="6"/>
      <c r="D682" s="6"/>
      <c r="E682" s="4"/>
    </row>
    <row r="683" spans="1:5" x14ac:dyDescent="0.2">
      <c r="A683" s="2"/>
      <c r="B683" s="2"/>
      <c r="C683" s="6"/>
      <c r="D683" s="6"/>
      <c r="E683" s="4"/>
    </row>
    <row r="684" spans="1:5" x14ac:dyDescent="0.2">
      <c r="A684" s="2"/>
      <c r="B684" s="2"/>
      <c r="C684" s="6"/>
      <c r="D684" s="6"/>
      <c r="E684" s="4"/>
    </row>
    <row r="685" spans="1:5" x14ac:dyDescent="0.2">
      <c r="A685" s="2"/>
      <c r="B685" s="2"/>
      <c r="C685" s="6"/>
      <c r="D685" s="6"/>
      <c r="E685" s="4"/>
    </row>
    <row r="686" spans="1:5" x14ac:dyDescent="0.2">
      <c r="A686" s="2"/>
      <c r="B686" s="2"/>
      <c r="C686" s="6"/>
      <c r="D686" s="6"/>
      <c r="E686" s="4"/>
    </row>
    <row r="687" spans="1:5" x14ac:dyDescent="0.2">
      <c r="A687" s="2"/>
      <c r="B687" s="2"/>
      <c r="C687" s="6"/>
      <c r="D687" s="6"/>
      <c r="E687" s="4"/>
    </row>
    <row r="688" spans="1:5" x14ac:dyDescent="0.2">
      <c r="A688" s="2"/>
      <c r="B688" s="2"/>
      <c r="C688" s="6"/>
      <c r="D688" s="6"/>
      <c r="E688" s="4"/>
    </row>
    <row r="689" spans="1:7" x14ac:dyDescent="0.2">
      <c r="A689" s="2"/>
      <c r="B689" s="2"/>
      <c r="C689" s="6"/>
      <c r="D689" s="6"/>
      <c r="E689" s="4"/>
    </row>
    <row r="690" spans="1:7" x14ac:dyDescent="0.2">
      <c r="A690" s="2"/>
      <c r="B690" s="2"/>
      <c r="C690" s="6"/>
      <c r="D690" s="6"/>
      <c r="E690" s="4"/>
      <c r="G690" s="5"/>
    </row>
    <row r="691" spans="1:7" x14ac:dyDescent="0.2">
      <c r="A691" s="2"/>
      <c r="B691" s="2"/>
      <c r="C691" s="6"/>
      <c r="D691" s="6"/>
      <c r="E691" s="4"/>
    </row>
    <row r="692" spans="1:7" x14ac:dyDescent="0.2">
      <c r="A692" s="2"/>
      <c r="B692" s="2"/>
      <c r="C692" s="6"/>
      <c r="D692" s="6"/>
      <c r="E692" s="4"/>
    </row>
    <row r="693" spans="1:7" x14ac:dyDescent="0.2">
      <c r="A693" s="2"/>
      <c r="B693" s="2"/>
      <c r="C693" s="6"/>
      <c r="D693" s="6"/>
      <c r="E693" s="4"/>
    </row>
    <row r="694" spans="1:7" x14ac:dyDescent="0.2">
      <c r="A694" s="2"/>
      <c r="B694" s="2"/>
      <c r="C694" s="6"/>
      <c r="D694" s="6"/>
      <c r="E694" s="4"/>
    </row>
    <row r="695" spans="1:7" x14ac:dyDescent="0.2">
      <c r="A695" s="2"/>
      <c r="B695" s="2"/>
      <c r="C695" s="6"/>
      <c r="D695" s="6"/>
      <c r="E695" s="4"/>
    </row>
    <row r="696" spans="1:7" x14ac:dyDescent="0.2">
      <c r="A696" s="2"/>
      <c r="B696" s="2"/>
      <c r="C696" s="6"/>
      <c r="D696" s="6"/>
      <c r="E696" s="4"/>
    </row>
    <row r="697" spans="1:7" x14ac:dyDescent="0.2">
      <c r="A697" s="2"/>
      <c r="B697" s="2"/>
      <c r="C697" s="6"/>
      <c r="D697" s="6"/>
      <c r="E697" s="4"/>
    </row>
    <row r="698" spans="1:7" x14ac:dyDescent="0.2">
      <c r="A698" s="2"/>
      <c r="B698" s="2"/>
      <c r="C698" s="6"/>
      <c r="D698" s="6"/>
      <c r="E698" s="4"/>
      <c r="G698" s="5"/>
    </row>
    <row r="699" spans="1:7" x14ac:dyDescent="0.2">
      <c r="A699" s="2"/>
      <c r="B699" s="2"/>
      <c r="C699" s="6"/>
      <c r="D699" s="6"/>
      <c r="E699" s="4"/>
    </row>
    <row r="700" spans="1:7" x14ac:dyDescent="0.2">
      <c r="A700" s="2"/>
      <c r="B700" s="2"/>
      <c r="C700" s="6"/>
      <c r="D700" s="6"/>
      <c r="E700" s="4"/>
    </row>
    <row r="701" spans="1:7" x14ac:dyDescent="0.2">
      <c r="A701" s="2"/>
      <c r="B701" s="2"/>
      <c r="C701" s="6"/>
      <c r="D701" s="6"/>
      <c r="E701" s="4"/>
      <c r="G701" s="5"/>
    </row>
    <row r="702" spans="1:7" x14ac:dyDescent="0.2">
      <c r="A702" s="2"/>
      <c r="B702" s="2"/>
      <c r="C702" s="6"/>
      <c r="D702" s="6"/>
      <c r="E702" s="4"/>
    </row>
    <row r="703" spans="1:7" x14ac:dyDescent="0.2">
      <c r="A703" s="2"/>
      <c r="B703" s="2"/>
      <c r="C703" s="6"/>
      <c r="D703" s="6"/>
      <c r="E703" s="4"/>
    </row>
    <row r="704" spans="1:7" x14ac:dyDescent="0.2">
      <c r="A704" s="2"/>
      <c r="B704" s="2"/>
      <c r="C704" s="6"/>
      <c r="D704" s="6"/>
      <c r="E704" s="4"/>
    </row>
    <row r="705" spans="1:7" x14ac:dyDescent="0.2">
      <c r="A705" s="2"/>
      <c r="B705" s="2"/>
      <c r="C705" s="6"/>
      <c r="D705" s="6"/>
      <c r="E705" s="4"/>
    </row>
    <row r="706" spans="1:7" x14ac:dyDescent="0.2">
      <c r="A706" s="2"/>
      <c r="B706" s="2"/>
      <c r="C706" s="6"/>
      <c r="D706" s="6"/>
      <c r="E706" s="4"/>
      <c r="G706" s="5"/>
    </row>
    <row r="707" spans="1:7" x14ac:dyDescent="0.2">
      <c r="A707" s="2"/>
      <c r="B707" s="2"/>
      <c r="C707" s="6"/>
      <c r="D707" s="6"/>
      <c r="E707" s="4"/>
    </row>
    <row r="708" spans="1:7" x14ac:dyDescent="0.2">
      <c r="A708" s="2"/>
      <c r="B708" s="2"/>
      <c r="C708" s="6"/>
      <c r="D708" s="6"/>
      <c r="E708" s="4"/>
    </row>
    <row r="709" spans="1:7" x14ac:dyDescent="0.2">
      <c r="A709" s="2"/>
      <c r="B709" s="2"/>
      <c r="C709" s="6"/>
      <c r="D709" s="6"/>
      <c r="E709" s="4"/>
    </row>
    <row r="710" spans="1:7" x14ac:dyDescent="0.2">
      <c r="A710" s="2"/>
      <c r="B710" s="2"/>
      <c r="C710" s="6"/>
      <c r="D710" s="6"/>
      <c r="E710" s="4"/>
      <c r="G710" s="5"/>
    </row>
    <row r="711" spans="1:7" x14ac:dyDescent="0.2">
      <c r="A711" s="2"/>
      <c r="B711" s="2"/>
      <c r="C711" s="6"/>
      <c r="D711" s="6"/>
      <c r="E711" s="4"/>
    </row>
    <row r="712" spans="1:7" x14ac:dyDescent="0.2">
      <c r="A712" s="2"/>
      <c r="B712" s="2"/>
      <c r="C712" s="6"/>
      <c r="D712" s="6"/>
      <c r="E712" s="4"/>
    </row>
    <row r="713" spans="1:7" x14ac:dyDescent="0.2">
      <c r="A713" s="2"/>
      <c r="B713" s="2"/>
      <c r="C713" s="6"/>
      <c r="D713" s="6"/>
      <c r="E713" s="4"/>
    </row>
    <row r="714" spans="1:7" x14ac:dyDescent="0.2">
      <c r="A714" s="2"/>
      <c r="B714" s="2"/>
      <c r="C714" s="6"/>
      <c r="D714" s="6"/>
      <c r="E714" s="4"/>
    </row>
    <row r="715" spans="1:7" x14ac:dyDescent="0.2">
      <c r="A715" s="2"/>
      <c r="B715" s="2"/>
      <c r="C715" s="6"/>
      <c r="D715" s="6"/>
      <c r="E715" s="4"/>
    </row>
    <row r="716" spans="1:7" x14ac:dyDescent="0.2">
      <c r="A716" s="2"/>
      <c r="B716" s="2"/>
      <c r="C716" s="6"/>
      <c r="D716" s="6"/>
      <c r="E716" s="4"/>
      <c r="G716" s="5"/>
    </row>
    <row r="717" spans="1:7" x14ac:dyDescent="0.2">
      <c r="A717" s="2"/>
      <c r="B717" s="2"/>
      <c r="C717" s="6"/>
      <c r="D717" s="6"/>
      <c r="E717" s="4"/>
      <c r="G717" s="5"/>
    </row>
    <row r="718" spans="1:7" x14ac:dyDescent="0.2">
      <c r="A718" s="2"/>
      <c r="B718" s="2"/>
      <c r="C718" s="6"/>
      <c r="D718" s="6"/>
      <c r="E718" s="4"/>
    </row>
    <row r="719" spans="1:7" x14ac:dyDescent="0.2">
      <c r="A719" s="2"/>
      <c r="B719" s="2"/>
      <c r="C719" s="6"/>
      <c r="D719" s="6"/>
      <c r="E719" s="4"/>
      <c r="G719" s="5"/>
    </row>
    <row r="720" spans="1:7" x14ac:dyDescent="0.2">
      <c r="A720" s="2"/>
      <c r="B720" s="2"/>
      <c r="C720" s="6"/>
      <c r="D720" s="6"/>
      <c r="E720" s="4"/>
      <c r="G720" s="5"/>
    </row>
    <row r="721" spans="1:7" x14ac:dyDescent="0.2">
      <c r="A721" s="2"/>
      <c r="B721" s="2"/>
      <c r="C721" s="6"/>
      <c r="D721" s="6"/>
      <c r="E721" s="4"/>
      <c r="G721" s="5"/>
    </row>
    <row r="722" spans="1:7" x14ac:dyDescent="0.2">
      <c r="A722" s="2"/>
      <c r="B722" s="2"/>
      <c r="C722" s="6"/>
      <c r="D722" s="6"/>
      <c r="E722" s="4"/>
      <c r="G722" s="5"/>
    </row>
    <row r="723" spans="1:7" x14ac:dyDescent="0.2">
      <c r="A723" s="2"/>
      <c r="B723" s="2"/>
      <c r="C723" s="6"/>
      <c r="D723" s="6"/>
      <c r="E723" s="4"/>
    </row>
    <row r="724" spans="1:7" x14ac:dyDescent="0.2">
      <c r="A724" s="2"/>
      <c r="B724" s="2"/>
      <c r="C724" s="6"/>
      <c r="D724" s="6"/>
      <c r="E724" s="4"/>
    </row>
    <row r="725" spans="1:7" x14ac:dyDescent="0.2">
      <c r="A725" s="2"/>
      <c r="B725" s="2"/>
      <c r="C725" s="6"/>
      <c r="D725" s="6"/>
      <c r="E725" s="4"/>
    </row>
    <row r="726" spans="1:7" x14ac:dyDescent="0.2">
      <c r="A726" s="2"/>
      <c r="B726" s="2"/>
      <c r="C726" s="6"/>
      <c r="D726" s="6"/>
      <c r="E726" s="4"/>
      <c r="G726" s="5"/>
    </row>
    <row r="727" spans="1:7" x14ac:dyDescent="0.2">
      <c r="A727" s="2"/>
      <c r="B727" s="2"/>
      <c r="C727" s="6"/>
      <c r="D727" s="6"/>
      <c r="E727" s="4"/>
    </row>
    <row r="728" spans="1:7" x14ac:dyDescent="0.2">
      <c r="A728" s="2"/>
      <c r="B728" s="2"/>
      <c r="C728" s="6"/>
      <c r="D728" s="6"/>
      <c r="E728" s="4"/>
      <c r="G728" s="5"/>
    </row>
    <row r="729" spans="1:7" x14ac:dyDescent="0.2">
      <c r="A729" s="2"/>
      <c r="B729" s="2"/>
      <c r="C729" s="6"/>
      <c r="D729" s="6"/>
      <c r="E729" s="4"/>
    </row>
    <row r="730" spans="1:7" x14ac:dyDescent="0.2">
      <c r="A730" s="2"/>
      <c r="B730" s="2"/>
      <c r="C730" s="6"/>
      <c r="D730" s="6"/>
      <c r="E730" s="4"/>
    </row>
    <row r="731" spans="1:7" x14ac:dyDescent="0.2">
      <c r="A731" s="2"/>
      <c r="B731" s="2"/>
      <c r="C731" s="6"/>
      <c r="D731" s="6"/>
      <c r="E731" s="4"/>
    </row>
    <row r="732" spans="1:7" x14ac:dyDescent="0.2">
      <c r="A732" s="2"/>
      <c r="B732" s="2"/>
      <c r="C732" s="6"/>
      <c r="D732" s="6"/>
      <c r="E732" s="4"/>
    </row>
    <row r="733" spans="1:7" x14ac:dyDescent="0.2">
      <c r="A733" s="2"/>
      <c r="B733" s="2"/>
      <c r="C733" s="6"/>
      <c r="D733" s="6"/>
      <c r="E733" s="4"/>
      <c r="G733" s="5"/>
    </row>
    <row r="734" spans="1:7" x14ac:dyDescent="0.2">
      <c r="A734" s="2"/>
      <c r="B734" s="2"/>
      <c r="C734" s="6"/>
      <c r="D734" s="6"/>
      <c r="E734" s="4"/>
    </row>
    <row r="735" spans="1:7" x14ac:dyDescent="0.2">
      <c r="A735" s="2"/>
      <c r="B735" s="2"/>
      <c r="C735" s="6"/>
      <c r="D735" s="6"/>
      <c r="E735" s="4"/>
    </row>
    <row r="736" spans="1:7" x14ac:dyDescent="0.2">
      <c r="A736" s="2"/>
      <c r="B736" s="2"/>
      <c r="C736" s="6"/>
      <c r="D736" s="6"/>
      <c r="E736" s="4"/>
    </row>
    <row r="737" spans="1:7" x14ac:dyDescent="0.2">
      <c r="A737" s="2"/>
      <c r="B737" s="2"/>
      <c r="C737" s="6"/>
      <c r="D737" s="6"/>
      <c r="E737" s="4"/>
    </row>
    <row r="738" spans="1:7" x14ac:dyDescent="0.2">
      <c r="A738" s="2"/>
      <c r="B738" s="2"/>
      <c r="C738" s="6"/>
      <c r="D738" s="6"/>
      <c r="E738" s="4"/>
      <c r="G738" s="5"/>
    </row>
    <row r="739" spans="1:7" x14ac:dyDescent="0.2">
      <c r="A739" s="2"/>
      <c r="B739" s="2"/>
      <c r="C739" s="6"/>
      <c r="D739" s="6"/>
      <c r="E739" s="4"/>
    </row>
    <row r="740" spans="1:7" x14ac:dyDescent="0.2">
      <c r="A740" s="2"/>
      <c r="B740" s="2"/>
      <c r="C740" s="6"/>
      <c r="D740" s="6"/>
      <c r="E740" s="4"/>
    </row>
    <row r="741" spans="1:7" x14ac:dyDescent="0.2">
      <c r="A741" s="2"/>
      <c r="B741" s="2"/>
      <c r="C741" s="6"/>
      <c r="D741" s="6"/>
      <c r="E741" s="4"/>
    </row>
    <row r="742" spans="1:7" x14ac:dyDescent="0.2">
      <c r="A742" s="2"/>
      <c r="B742" s="2"/>
      <c r="C742" s="6"/>
      <c r="D742" s="6"/>
      <c r="E742" s="4"/>
    </row>
    <row r="743" spans="1:7" x14ac:dyDescent="0.2">
      <c r="A743" s="2"/>
      <c r="B743" s="2"/>
      <c r="C743" s="6"/>
      <c r="D743" s="6"/>
      <c r="E743" s="4"/>
    </row>
    <row r="744" spans="1:7" x14ac:dyDescent="0.2">
      <c r="A744" s="2"/>
      <c r="B744" s="2"/>
      <c r="C744" s="6"/>
      <c r="D744" s="6"/>
      <c r="E744" s="4"/>
    </row>
    <row r="745" spans="1:7" x14ac:dyDescent="0.2">
      <c r="A745" s="2"/>
      <c r="B745" s="2"/>
      <c r="C745" s="6"/>
      <c r="D745" s="6"/>
      <c r="E745" s="4"/>
    </row>
    <row r="746" spans="1:7" x14ac:dyDescent="0.2">
      <c r="A746" s="2"/>
      <c r="B746" s="2"/>
      <c r="C746" s="6"/>
      <c r="D746" s="6"/>
      <c r="E746" s="4"/>
    </row>
    <row r="747" spans="1:7" x14ac:dyDescent="0.2">
      <c r="A747" s="2"/>
      <c r="B747" s="2"/>
      <c r="C747" s="6"/>
      <c r="D747" s="6"/>
      <c r="E747" s="4"/>
    </row>
    <row r="748" spans="1:7" x14ac:dyDescent="0.2">
      <c r="A748" s="2"/>
      <c r="B748" s="2"/>
      <c r="C748" s="6"/>
      <c r="D748" s="6"/>
      <c r="E748" s="4"/>
    </row>
    <row r="749" spans="1:7" x14ac:dyDescent="0.2">
      <c r="A749" s="2"/>
      <c r="B749" s="2"/>
      <c r="C749" s="6"/>
      <c r="D749" s="6"/>
      <c r="E749" s="4"/>
    </row>
    <row r="750" spans="1:7" x14ac:dyDescent="0.2">
      <c r="A750" s="2"/>
      <c r="B750" s="2"/>
      <c r="C750" s="6"/>
      <c r="D750" s="6"/>
      <c r="E750" s="4"/>
      <c r="G750" s="5"/>
    </row>
    <row r="751" spans="1:7" x14ac:dyDescent="0.2">
      <c r="A751" s="2"/>
      <c r="B751" s="2"/>
      <c r="C751" s="6"/>
      <c r="D751" s="6"/>
      <c r="E751" s="4"/>
    </row>
    <row r="752" spans="1:7" x14ac:dyDescent="0.2">
      <c r="A752" s="2"/>
      <c r="B752" s="2"/>
      <c r="C752" s="6"/>
      <c r="D752" s="6"/>
      <c r="E752" s="4"/>
    </row>
    <row r="753" spans="1:7" x14ac:dyDescent="0.2">
      <c r="A753" s="2"/>
      <c r="B753" s="2"/>
      <c r="C753" s="6"/>
      <c r="D753" s="6"/>
      <c r="E753" s="4"/>
    </row>
    <row r="754" spans="1:7" x14ac:dyDescent="0.2">
      <c r="A754" s="2"/>
      <c r="B754" s="2"/>
      <c r="C754" s="6"/>
      <c r="D754" s="6"/>
      <c r="E754" s="4"/>
    </row>
    <row r="755" spans="1:7" x14ac:dyDescent="0.2">
      <c r="A755" s="2"/>
      <c r="B755" s="2"/>
      <c r="C755" s="6"/>
      <c r="D755" s="6"/>
      <c r="E755" s="4"/>
    </row>
    <row r="756" spans="1:7" x14ac:dyDescent="0.2">
      <c r="A756" s="2"/>
      <c r="B756" s="2"/>
      <c r="C756" s="6"/>
      <c r="D756" s="6"/>
      <c r="E756" s="4"/>
      <c r="G756" s="5"/>
    </row>
    <row r="757" spans="1:7" x14ac:dyDescent="0.2">
      <c r="A757" s="2"/>
      <c r="B757" s="2"/>
      <c r="C757" s="6"/>
      <c r="D757" s="6"/>
      <c r="E757" s="4"/>
    </row>
    <row r="758" spans="1:7" x14ac:dyDescent="0.2">
      <c r="A758" s="2"/>
      <c r="B758" s="2"/>
      <c r="C758" s="6"/>
      <c r="D758" s="6"/>
      <c r="E758" s="4"/>
    </row>
    <row r="759" spans="1:7" x14ac:dyDescent="0.2">
      <c r="A759" s="2"/>
      <c r="B759" s="2"/>
      <c r="C759" s="6"/>
      <c r="D759" s="6"/>
      <c r="E759" s="4"/>
      <c r="G759" s="5"/>
    </row>
    <row r="760" spans="1:7" x14ac:dyDescent="0.2">
      <c r="A760" s="2"/>
      <c r="B760" s="2"/>
      <c r="C760" s="6"/>
      <c r="D760" s="6"/>
      <c r="E760" s="4"/>
    </row>
    <row r="761" spans="1:7" x14ac:dyDescent="0.2">
      <c r="A761" s="2"/>
      <c r="B761" s="2"/>
      <c r="C761" s="6"/>
      <c r="D761" s="6"/>
      <c r="E761" s="4"/>
    </row>
    <row r="762" spans="1:7" x14ac:dyDescent="0.2">
      <c r="A762" s="2"/>
      <c r="B762" s="2"/>
      <c r="C762" s="6"/>
      <c r="D762" s="6"/>
      <c r="E762" s="4"/>
    </row>
    <row r="763" spans="1:7" x14ac:dyDescent="0.2">
      <c r="A763" s="2"/>
      <c r="B763" s="2"/>
      <c r="C763" s="6"/>
      <c r="D763" s="6"/>
      <c r="E763" s="4"/>
    </row>
    <row r="764" spans="1:7" x14ac:dyDescent="0.2">
      <c r="A764" s="2"/>
      <c r="B764" s="2"/>
      <c r="C764" s="6"/>
      <c r="D764" s="6"/>
      <c r="E764" s="4"/>
    </row>
    <row r="765" spans="1:7" x14ac:dyDescent="0.2">
      <c r="A765" s="2"/>
      <c r="B765" s="2"/>
      <c r="C765" s="6"/>
      <c r="D765" s="6"/>
      <c r="E765" s="4"/>
      <c r="G765" s="5"/>
    </row>
    <row r="766" spans="1:7" x14ac:dyDescent="0.2">
      <c r="A766" s="2"/>
      <c r="B766" s="2"/>
      <c r="C766" s="6"/>
      <c r="D766" s="6"/>
      <c r="E766" s="4"/>
      <c r="G766" s="5"/>
    </row>
    <row r="767" spans="1:7" x14ac:dyDescent="0.2">
      <c r="A767" s="2"/>
      <c r="B767" s="2"/>
      <c r="C767" s="6"/>
      <c r="D767" s="6"/>
      <c r="E767" s="4"/>
    </row>
    <row r="768" spans="1:7" x14ac:dyDescent="0.2">
      <c r="A768" s="2"/>
      <c r="B768" s="2"/>
      <c r="C768" s="6"/>
      <c r="D768" s="6"/>
      <c r="E768" s="4"/>
      <c r="G768" s="5"/>
    </row>
    <row r="769" spans="1:5" x14ac:dyDescent="0.2">
      <c r="A769" s="2"/>
      <c r="B769" s="2"/>
      <c r="C769" s="6"/>
      <c r="D769" s="6"/>
      <c r="E769" s="4"/>
    </row>
    <row r="770" spans="1:5" x14ac:dyDescent="0.2">
      <c r="A770" s="2"/>
      <c r="B770" s="2"/>
      <c r="C770" s="6"/>
      <c r="D770" s="6"/>
      <c r="E770" s="4"/>
    </row>
    <row r="771" spans="1:5" x14ac:dyDescent="0.2">
      <c r="A771" s="2"/>
      <c r="B771" s="2"/>
      <c r="C771" s="6"/>
      <c r="D771" s="6"/>
      <c r="E771" s="4"/>
    </row>
    <row r="772" spans="1:5" x14ac:dyDescent="0.2">
      <c r="A772" s="2"/>
      <c r="B772" s="2"/>
      <c r="C772" s="6"/>
      <c r="D772" s="6"/>
      <c r="E772" s="4"/>
    </row>
    <row r="773" spans="1:5" x14ac:dyDescent="0.2">
      <c r="A773" s="2"/>
      <c r="B773" s="2"/>
      <c r="C773" s="6"/>
      <c r="D773" s="6"/>
      <c r="E773" s="4"/>
    </row>
    <row r="774" spans="1:5" x14ac:dyDescent="0.2">
      <c r="A774" s="2"/>
      <c r="B774" s="2"/>
      <c r="C774" s="6"/>
      <c r="D774" s="6"/>
      <c r="E774" s="4"/>
    </row>
    <row r="775" spans="1:5" x14ac:dyDescent="0.2">
      <c r="A775" s="2"/>
      <c r="B775" s="2"/>
      <c r="C775" s="6"/>
      <c r="D775" s="6"/>
      <c r="E775" s="4"/>
    </row>
    <row r="776" spans="1:5" x14ac:dyDescent="0.2">
      <c r="A776" s="2"/>
      <c r="B776" s="2"/>
      <c r="C776" s="6"/>
      <c r="D776" s="6"/>
      <c r="E776" s="4"/>
    </row>
    <row r="777" spans="1:5" x14ac:dyDescent="0.2">
      <c r="A777" s="2"/>
      <c r="B777" s="2"/>
      <c r="C777" s="6"/>
      <c r="D777" s="6"/>
      <c r="E777" s="4"/>
    </row>
    <row r="778" spans="1:5" x14ac:dyDescent="0.2">
      <c r="A778" s="2"/>
      <c r="B778" s="2"/>
      <c r="C778" s="6"/>
      <c r="D778" s="6"/>
      <c r="E778" s="4"/>
    </row>
    <row r="779" spans="1:5" x14ac:dyDescent="0.2">
      <c r="A779" s="2"/>
      <c r="B779" s="2"/>
      <c r="C779" s="6"/>
      <c r="D779" s="6"/>
      <c r="E779" s="4"/>
    </row>
    <row r="780" spans="1:5" x14ac:dyDescent="0.2">
      <c r="A780" s="2"/>
      <c r="B780" s="2"/>
      <c r="C780" s="6"/>
      <c r="D780" s="6"/>
      <c r="E780" s="4"/>
    </row>
    <row r="781" spans="1:5" x14ac:dyDescent="0.2">
      <c r="A781" s="2"/>
      <c r="B781" s="2"/>
      <c r="C781" s="6"/>
      <c r="D781" s="6"/>
      <c r="E781" s="4"/>
    </row>
    <row r="782" spans="1:5" x14ac:dyDescent="0.2">
      <c r="A782" s="2"/>
      <c r="B782" s="2"/>
      <c r="C782" s="6"/>
      <c r="D782" s="6"/>
      <c r="E782" s="4"/>
    </row>
    <row r="783" spans="1:5" x14ac:dyDescent="0.2">
      <c r="A783" s="2"/>
      <c r="B783" s="2"/>
      <c r="C783" s="6"/>
      <c r="D783" s="6"/>
      <c r="E783" s="4"/>
    </row>
    <row r="784" spans="1:5" x14ac:dyDescent="0.2">
      <c r="A784" s="2"/>
      <c r="B784" s="2"/>
      <c r="C784" s="6"/>
      <c r="D784" s="6"/>
      <c r="E784" s="4"/>
    </row>
    <row r="785" spans="1:5" x14ac:dyDescent="0.2">
      <c r="A785" s="2"/>
      <c r="B785" s="2"/>
      <c r="C785" s="6"/>
      <c r="D785" s="6"/>
      <c r="E785" s="4"/>
    </row>
    <row r="786" spans="1:5" x14ac:dyDescent="0.2">
      <c r="A786" s="2"/>
      <c r="B786" s="2"/>
      <c r="C786" s="6"/>
      <c r="D786" s="6"/>
      <c r="E786" s="4"/>
    </row>
    <row r="787" spans="1:5" x14ac:dyDescent="0.2">
      <c r="A787" s="2"/>
      <c r="B787" s="2"/>
      <c r="C787" s="6"/>
      <c r="D787" s="6"/>
      <c r="E787" s="4"/>
    </row>
    <row r="788" spans="1:5" x14ac:dyDescent="0.2">
      <c r="A788" s="2"/>
      <c r="B788" s="2"/>
      <c r="C788" s="6"/>
      <c r="D788" s="6"/>
      <c r="E788" s="4"/>
    </row>
    <row r="789" spans="1:5" x14ac:dyDescent="0.2">
      <c r="A789" s="2"/>
      <c r="B789" s="2"/>
      <c r="C789" s="6"/>
      <c r="D789" s="6"/>
      <c r="E789" s="4"/>
    </row>
    <row r="790" spans="1:5" x14ac:dyDescent="0.2">
      <c r="A790" s="2"/>
      <c r="B790" s="2"/>
      <c r="C790" s="6"/>
      <c r="D790" s="6"/>
      <c r="E790" s="4"/>
    </row>
    <row r="791" spans="1:5" x14ac:dyDescent="0.2">
      <c r="A791" s="2"/>
      <c r="B791" s="2"/>
      <c r="C791" s="6"/>
      <c r="D791" s="6"/>
      <c r="E791" s="4"/>
    </row>
    <row r="792" spans="1:5" x14ac:dyDescent="0.2">
      <c r="A792" s="2"/>
      <c r="B792" s="2"/>
      <c r="C792" s="6"/>
      <c r="D792" s="6"/>
      <c r="E792" s="4"/>
    </row>
    <row r="793" spans="1:5" x14ac:dyDescent="0.2">
      <c r="A793" s="2"/>
      <c r="B793" s="2"/>
      <c r="C793" s="6"/>
      <c r="D793" s="6"/>
      <c r="E793" s="4"/>
    </row>
    <row r="794" spans="1:5" x14ac:dyDescent="0.2">
      <c r="A794" s="2"/>
      <c r="B794" s="2"/>
      <c r="C794" s="6"/>
      <c r="D794" s="6"/>
      <c r="E794" s="4"/>
    </row>
    <row r="795" spans="1:5" x14ac:dyDescent="0.2">
      <c r="A795" s="2"/>
      <c r="B795" s="2"/>
      <c r="C795" s="6"/>
      <c r="D795" s="6"/>
      <c r="E795" s="4"/>
    </row>
    <row r="796" spans="1:5" x14ac:dyDescent="0.2">
      <c r="A796" s="2"/>
      <c r="B796" s="2"/>
      <c r="C796" s="6"/>
      <c r="D796" s="6"/>
      <c r="E796" s="4"/>
    </row>
    <row r="797" spans="1:5" x14ac:dyDescent="0.2">
      <c r="A797" s="2"/>
      <c r="B797" s="2"/>
      <c r="C797" s="6"/>
      <c r="D797" s="6"/>
      <c r="E797" s="4"/>
    </row>
    <row r="798" spans="1:5" x14ac:dyDescent="0.2">
      <c r="A798" s="2"/>
      <c r="B798" s="2"/>
      <c r="C798" s="6"/>
      <c r="D798" s="6"/>
      <c r="E798" s="4"/>
    </row>
    <row r="799" spans="1:5" x14ac:dyDescent="0.2">
      <c r="A799" s="2"/>
      <c r="B799" s="2"/>
      <c r="C799" s="6"/>
      <c r="D799" s="6"/>
      <c r="E799" s="4"/>
    </row>
    <row r="800" spans="1:5" x14ac:dyDescent="0.2">
      <c r="A800" s="2"/>
      <c r="B800" s="2"/>
      <c r="C800" s="6"/>
      <c r="D800" s="6"/>
      <c r="E800" s="4"/>
    </row>
    <row r="801" spans="1:7" x14ac:dyDescent="0.2">
      <c r="A801" s="2"/>
      <c r="B801" s="2"/>
      <c r="C801" s="6"/>
      <c r="D801" s="6"/>
      <c r="E801" s="4"/>
    </row>
    <row r="802" spans="1:7" x14ac:dyDescent="0.2">
      <c r="A802" s="2"/>
      <c r="B802" s="2"/>
      <c r="C802" s="6"/>
      <c r="D802" s="6"/>
      <c r="E802" s="4"/>
    </row>
    <row r="803" spans="1:7" x14ac:dyDescent="0.2">
      <c r="A803" s="2"/>
      <c r="B803" s="2"/>
      <c r="C803" s="6"/>
      <c r="D803" s="6"/>
      <c r="E803" s="4"/>
    </row>
    <row r="804" spans="1:7" x14ac:dyDescent="0.2">
      <c r="A804" s="2"/>
      <c r="B804" s="2"/>
      <c r="C804" s="6"/>
      <c r="D804" s="6"/>
      <c r="E804" s="4"/>
    </row>
    <row r="805" spans="1:7" x14ac:dyDescent="0.2">
      <c r="A805" s="2"/>
      <c r="B805" s="2"/>
      <c r="C805" s="6"/>
      <c r="D805" s="6"/>
      <c r="E805" s="4"/>
    </row>
    <row r="806" spans="1:7" x14ac:dyDescent="0.2">
      <c r="A806" s="2"/>
      <c r="B806" s="2"/>
      <c r="C806" s="6"/>
      <c r="D806" s="6"/>
      <c r="E806" s="4"/>
      <c r="G806" s="5"/>
    </row>
    <row r="807" spans="1:7" x14ac:dyDescent="0.2">
      <c r="A807" s="2"/>
      <c r="B807" s="2"/>
      <c r="C807" s="6"/>
      <c r="D807" s="6"/>
      <c r="E807" s="4"/>
    </row>
    <row r="808" spans="1:7" x14ac:dyDescent="0.2">
      <c r="A808" s="2"/>
      <c r="B808" s="2"/>
      <c r="C808" s="6"/>
      <c r="D808" s="6"/>
      <c r="E808" s="4"/>
    </row>
    <row r="809" spans="1:7" x14ac:dyDescent="0.2">
      <c r="A809" s="2"/>
      <c r="B809" s="2"/>
      <c r="C809" s="6"/>
      <c r="D809" s="6"/>
      <c r="E809" s="4"/>
    </row>
    <row r="810" spans="1:7" x14ac:dyDescent="0.2">
      <c r="A810" s="2"/>
      <c r="B810" s="2"/>
      <c r="C810" s="6"/>
      <c r="D810" s="6"/>
      <c r="E810" s="4"/>
    </row>
    <row r="811" spans="1:7" x14ac:dyDescent="0.2">
      <c r="A811" s="2"/>
      <c r="B811" s="2"/>
      <c r="C811" s="6"/>
      <c r="D811" s="6"/>
      <c r="E811" s="4"/>
    </row>
    <row r="812" spans="1:7" x14ac:dyDescent="0.2">
      <c r="A812" s="2"/>
      <c r="B812" s="2"/>
      <c r="C812" s="6"/>
      <c r="D812" s="6"/>
      <c r="E812" s="4"/>
    </row>
    <row r="813" spans="1:7" x14ac:dyDescent="0.2">
      <c r="A813" s="2"/>
      <c r="B813" s="2"/>
      <c r="C813" s="6"/>
      <c r="D813" s="6"/>
      <c r="E813" s="4"/>
    </row>
    <row r="814" spans="1:7" x14ac:dyDescent="0.2">
      <c r="A814" s="2"/>
      <c r="B814" s="2"/>
      <c r="C814" s="6"/>
      <c r="D814" s="6"/>
      <c r="E814" s="4"/>
    </row>
    <row r="815" spans="1:7" x14ac:dyDescent="0.2">
      <c r="A815" s="2"/>
      <c r="B815" s="2"/>
      <c r="C815" s="6"/>
      <c r="D815" s="6"/>
      <c r="E815" s="4"/>
    </row>
    <row r="816" spans="1:7" x14ac:dyDescent="0.2">
      <c r="A816" s="2"/>
      <c r="B816" s="2"/>
      <c r="C816" s="6"/>
      <c r="D816" s="6"/>
      <c r="E816" s="4"/>
    </row>
    <row r="817" spans="1:7" x14ac:dyDescent="0.2">
      <c r="A817" s="2"/>
      <c r="B817" s="2"/>
      <c r="C817" s="6"/>
      <c r="D817" s="6"/>
      <c r="E817" s="4"/>
    </row>
    <row r="818" spans="1:7" x14ac:dyDescent="0.2">
      <c r="A818" s="2"/>
      <c r="B818" s="2"/>
      <c r="C818" s="6"/>
      <c r="D818" s="6"/>
      <c r="E818" s="4"/>
    </row>
    <row r="819" spans="1:7" x14ac:dyDescent="0.2">
      <c r="A819" s="2"/>
      <c r="B819" s="2"/>
      <c r="C819" s="6"/>
      <c r="D819" s="6"/>
      <c r="E819" s="4"/>
    </row>
    <row r="820" spans="1:7" x14ac:dyDescent="0.2">
      <c r="A820" s="2"/>
      <c r="B820" s="2"/>
      <c r="C820" s="6"/>
      <c r="D820" s="6"/>
      <c r="E820" s="4"/>
    </row>
    <row r="821" spans="1:7" x14ac:dyDescent="0.2">
      <c r="A821" s="2"/>
      <c r="B821" s="2"/>
      <c r="C821" s="6"/>
      <c r="D821" s="6"/>
      <c r="E821" s="4"/>
    </row>
    <row r="822" spans="1:7" x14ac:dyDescent="0.2">
      <c r="A822" s="2"/>
      <c r="B822" s="2"/>
      <c r="C822" s="6"/>
      <c r="D822" s="6"/>
      <c r="E822" s="4"/>
    </row>
    <row r="823" spans="1:7" x14ac:dyDescent="0.2">
      <c r="A823" s="2"/>
      <c r="B823" s="2"/>
      <c r="C823" s="6"/>
      <c r="D823" s="6"/>
      <c r="E823" s="4"/>
    </row>
    <row r="824" spans="1:7" x14ac:dyDescent="0.2">
      <c r="A824" s="2"/>
      <c r="B824" s="2"/>
      <c r="C824" s="6"/>
      <c r="D824" s="6"/>
      <c r="E824" s="4"/>
    </row>
    <row r="825" spans="1:7" x14ac:dyDescent="0.2">
      <c r="A825" s="2"/>
      <c r="B825" s="2"/>
      <c r="C825" s="6"/>
      <c r="D825" s="6"/>
      <c r="E825" s="4"/>
      <c r="G825" s="5"/>
    </row>
    <row r="826" spans="1:7" x14ac:dyDescent="0.2">
      <c r="A826" s="2"/>
      <c r="B826" s="2"/>
      <c r="C826" s="6"/>
      <c r="D826" s="6"/>
      <c r="E826" s="4"/>
    </row>
    <row r="827" spans="1:7" x14ac:dyDescent="0.2">
      <c r="A827" s="2"/>
      <c r="B827" s="2"/>
      <c r="C827" s="6"/>
      <c r="D827" s="6"/>
      <c r="E827" s="4"/>
    </row>
    <row r="828" spans="1:7" x14ac:dyDescent="0.2">
      <c r="A828" s="2"/>
      <c r="B828" s="2"/>
      <c r="C828" s="6"/>
      <c r="D828" s="6"/>
      <c r="E828" s="4"/>
      <c r="G828" s="5"/>
    </row>
    <row r="829" spans="1:7" x14ac:dyDescent="0.2">
      <c r="A829" s="2"/>
      <c r="B829" s="2"/>
      <c r="C829" s="6"/>
      <c r="D829" s="6"/>
      <c r="E829" s="4"/>
    </row>
    <row r="830" spans="1:7" x14ac:dyDescent="0.2">
      <c r="A830" s="2"/>
      <c r="B830" s="2"/>
      <c r="C830" s="6"/>
      <c r="D830" s="6"/>
      <c r="E830" s="4"/>
    </row>
    <row r="831" spans="1:7" x14ac:dyDescent="0.2">
      <c r="A831" s="2"/>
      <c r="B831" s="2"/>
      <c r="C831" s="6"/>
      <c r="D831" s="6"/>
      <c r="E831" s="4"/>
    </row>
    <row r="832" spans="1:7" x14ac:dyDescent="0.2">
      <c r="A832" s="2"/>
      <c r="B832" s="2"/>
      <c r="C832" s="6"/>
      <c r="D832" s="6"/>
      <c r="E832" s="4"/>
    </row>
    <row r="833" spans="1:7" x14ac:dyDescent="0.2">
      <c r="A833" s="2"/>
      <c r="B833" s="2"/>
      <c r="C833" s="6"/>
      <c r="D833" s="6"/>
      <c r="E833" s="4"/>
      <c r="G833" s="5"/>
    </row>
    <row r="834" spans="1:7" x14ac:dyDescent="0.2">
      <c r="A834" s="2"/>
      <c r="B834" s="2"/>
      <c r="C834" s="6"/>
      <c r="D834" s="6"/>
      <c r="E834" s="4"/>
    </row>
    <row r="835" spans="1:7" x14ac:dyDescent="0.2">
      <c r="A835" s="2"/>
      <c r="B835" s="2"/>
      <c r="C835" s="6"/>
      <c r="D835" s="6"/>
      <c r="E835" s="4"/>
    </row>
    <row r="836" spans="1:7" x14ac:dyDescent="0.2">
      <c r="A836" s="2"/>
      <c r="B836" s="2"/>
      <c r="C836" s="6"/>
      <c r="D836" s="6"/>
      <c r="E836" s="4"/>
    </row>
    <row r="837" spans="1:7" x14ac:dyDescent="0.2">
      <c r="A837" s="2"/>
      <c r="B837" s="2"/>
      <c r="C837" s="6"/>
      <c r="D837" s="6"/>
      <c r="E837" s="4"/>
      <c r="G837" s="5"/>
    </row>
    <row r="838" spans="1:7" x14ac:dyDescent="0.2">
      <c r="A838" s="2"/>
      <c r="B838" s="2"/>
      <c r="C838" s="6"/>
      <c r="D838" s="6"/>
      <c r="E838" s="4"/>
    </row>
    <row r="839" spans="1:7" x14ac:dyDescent="0.2">
      <c r="A839" s="2"/>
      <c r="B839" s="2"/>
      <c r="C839" s="6"/>
      <c r="D839" s="6"/>
      <c r="E839" s="4"/>
    </row>
    <row r="840" spans="1:7" x14ac:dyDescent="0.2">
      <c r="A840" s="2"/>
      <c r="B840" s="2"/>
      <c r="C840" s="6"/>
      <c r="D840" s="6"/>
      <c r="E840" s="4"/>
    </row>
    <row r="841" spans="1:7" x14ac:dyDescent="0.2">
      <c r="A841" s="2"/>
      <c r="B841" s="2"/>
      <c r="C841" s="6"/>
      <c r="D841" s="6"/>
      <c r="E841" s="4"/>
    </row>
    <row r="842" spans="1:7" x14ac:dyDescent="0.2">
      <c r="A842" s="2"/>
      <c r="B842" s="2"/>
      <c r="C842" s="6"/>
      <c r="D842" s="6"/>
      <c r="E842" s="4"/>
    </row>
    <row r="843" spans="1:7" x14ac:dyDescent="0.2">
      <c r="A843" s="2"/>
      <c r="B843" s="2"/>
      <c r="C843" s="6"/>
      <c r="D843" s="6"/>
      <c r="E843" s="4"/>
      <c r="G843" s="5"/>
    </row>
    <row r="844" spans="1:7" x14ac:dyDescent="0.2">
      <c r="A844" s="2"/>
      <c r="B844" s="2"/>
      <c r="C844" s="6"/>
      <c r="D844" s="6"/>
      <c r="E844" s="4"/>
      <c r="G844" s="5"/>
    </row>
    <row r="845" spans="1:7" x14ac:dyDescent="0.2">
      <c r="A845" s="2"/>
      <c r="B845" s="2"/>
      <c r="C845" s="6"/>
      <c r="D845" s="6"/>
      <c r="E845" s="4"/>
    </row>
    <row r="846" spans="1:7" x14ac:dyDescent="0.2">
      <c r="A846" s="2"/>
      <c r="B846" s="2"/>
      <c r="C846" s="6"/>
      <c r="D846" s="6"/>
      <c r="E846" s="4"/>
      <c r="G846" s="5"/>
    </row>
    <row r="847" spans="1:7" x14ac:dyDescent="0.2">
      <c r="A847" s="2"/>
      <c r="B847" s="2"/>
      <c r="C847" s="6"/>
      <c r="D847" s="6"/>
      <c r="E847" s="4"/>
      <c r="G847" s="5"/>
    </row>
    <row r="848" spans="1:7" x14ac:dyDescent="0.2">
      <c r="A848" s="2"/>
      <c r="B848" s="2"/>
      <c r="C848" s="6"/>
      <c r="D848" s="6"/>
      <c r="E848" s="4"/>
      <c r="G848" s="5"/>
    </row>
    <row r="849" spans="1:7" x14ac:dyDescent="0.2">
      <c r="A849" s="2"/>
      <c r="B849" s="2"/>
      <c r="C849" s="6"/>
      <c r="D849" s="6"/>
      <c r="E849" s="4"/>
      <c r="G849" s="5"/>
    </row>
    <row r="850" spans="1:7" x14ac:dyDescent="0.2">
      <c r="A850" s="2"/>
      <c r="B850" s="2"/>
      <c r="C850" s="6"/>
      <c r="D850" s="6"/>
      <c r="E850" s="4"/>
    </row>
    <row r="851" spans="1:7" x14ac:dyDescent="0.2">
      <c r="A851" s="2"/>
      <c r="B851" s="2"/>
      <c r="C851" s="6"/>
      <c r="D851" s="6"/>
      <c r="E851" s="4"/>
    </row>
    <row r="852" spans="1:7" x14ac:dyDescent="0.2">
      <c r="A852" s="2"/>
      <c r="B852" s="2"/>
      <c r="C852" s="6"/>
      <c r="D852" s="6"/>
      <c r="E852" s="4"/>
    </row>
    <row r="853" spans="1:7" x14ac:dyDescent="0.2">
      <c r="A853" s="2"/>
      <c r="B853" s="2"/>
      <c r="C853" s="6"/>
      <c r="D853" s="6"/>
      <c r="E853" s="4"/>
      <c r="G853" s="5"/>
    </row>
    <row r="854" spans="1:7" x14ac:dyDescent="0.2">
      <c r="A854" s="2"/>
      <c r="B854" s="2"/>
      <c r="C854" s="6"/>
      <c r="D854" s="6"/>
      <c r="E854" s="4"/>
    </row>
    <row r="855" spans="1:7" x14ac:dyDescent="0.2">
      <c r="A855" s="2"/>
      <c r="B855" s="2"/>
      <c r="C855" s="6"/>
      <c r="D855" s="6"/>
      <c r="E855" s="4"/>
      <c r="G855" s="5"/>
    </row>
    <row r="856" spans="1:7" x14ac:dyDescent="0.2">
      <c r="A856" s="2"/>
      <c r="B856" s="2"/>
      <c r="C856" s="6"/>
      <c r="D856" s="6"/>
      <c r="E856" s="4"/>
    </row>
    <row r="857" spans="1:7" x14ac:dyDescent="0.2">
      <c r="A857" s="2"/>
      <c r="B857" s="2"/>
      <c r="C857" s="6"/>
      <c r="D857" s="6"/>
      <c r="E857" s="4"/>
    </row>
    <row r="858" spans="1:7" x14ac:dyDescent="0.2">
      <c r="A858" s="2"/>
      <c r="B858" s="2"/>
      <c r="C858" s="6"/>
      <c r="D858" s="6"/>
      <c r="E858" s="4"/>
    </row>
    <row r="859" spans="1:7" x14ac:dyDescent="0.2">
      <c r="A859" s="2"/>
      <c r="B859" s="2"/>
      <c r="C859" s="6"/>
      <c r="D859" s="6"/>
      <c r="E859" s="4"/>
    </row>
    <row r="860" spans="1:7" x14ac:dyDescent="0.2">
      <c r="A860" s="2"/>
      <c r="B860" s="2"/>
      <c r="C860" s="6"/>
      <c r="D860" s="6"/>
      <c r="E860" s="4"/>
      <c r="G860" s="5"/>
    </row>
    <row r="861" spans="1:7" x14ac:dyDescent="0.2">
      <c r="A861" s="2"/>
      <c r="B861" s="2"/>
      <c r="C861" s="6"/>
      <c r="D861" s="6"/>
      <c r="E861" s="4"/>
    </row>
    <row r="862" spans="1:7" x14ac:dyDescent="0.2">
      <c r="A862" s="2"/>
      <c r="B862" s="2"/>
      <c r="C862" s="6"/>
      <c r="D862" s="6"/>
      <c r="E862" s="4"/>
    </row>
    <row r="863" spans="1:7" x14ac:dyDescent="0.2">
      <c r="A863" s="2"/>
      <c r="B863" s="2"/>
      <c r="C863" s="6"/>
      <c r="D863" s="6"/>
      <c r="E863" s="4"/>
    </row>
    <row r="864" spans="1:7" x14ac:dyDescent="0.2">
      <c r="A864" s="2"/>
      <c r="B864" s="2"/>
      <c r="C864" s="6"/>
      <c r="D864" s="6"/>
      <c r="E864" s="4"/>
    </row>
    <row r="865" spans="1:7" x14ac:dyDescent="0.2">
      <c r="A865" s="2"/>
      <c r="B865" s="2"/>
      <c r="C865" s="6"/>
      <c r="D865" s="6"/>
      <c r="E865" s="4"/>
      <c r="G865" s="5"/>
    </row>
    <row r="866" spans="1:7" x14ac:dyDescent="0.2">
      <c r="A866" s="2"/>
      <c r="B866" s="2"/>
      <c r="C866" s="6"/>
      <c r="D866" s="6"/>
      <c r="E866" s="4"/>
    </row>
    <row r="867" spans="1:7" x14ac:dyDescent="0.2">
      <c r="A867" s="2"/>
      <c r="B867" s="2"/>
      <c r="C867" s="6"/>
      <c r="D867" s="6"/>
      <c r="E867" s="4"/>
    </row>
    <row r="868" spans="1:7" x14ac:dyDescent="0.2">
      <c r="A868" s="2"/>
      <c r="B868" s="2"/>
      <c r="C868" s="6"/>
      <c r="D868" s="6"/>
      <c r="E868" s="4"/>
    </row>
    <row r="869" spans="1:7" x14ac:dyDescent="0.2">
      <c r="A869" s="2"/>
      <c r="B869" s="2"/>
      <c r="C869" s="6"/>
      <c r="D869" s="6"/>
      <c r="E869" s="4"/>
    </row>
    <row r="870" spans="1:7" x14ac:dyDescent="0.2">
      <c r="A870" s="2"/>
      <c r="B870" s="2"/>
      <c r="C870" s="6"/>
      <c r="D870" s="6"/>
      <c r="E870" s="4"/>
    </row>
    <row r="871" spans="1:7" x14ac:dyDescent="0.2">
      <c r="A871" s="2"/>
      <c r="B871" s="2"/>
      <c r="C871" s="6"/>
      <c r="D871" s="6"/>
      <c r="E871" s="4"/>
      <c r="G871" s="5"/>
    </row>
    <row r="872" spans="1:7" x14ac:dyDescent="0.2">
      <c r="A872" s="2"/>
      <c r="B872" s="2"/>
      <c r="C872" s="6"/>
      <c r="D872" s="6"/>
      <c r="E872" s="4"/>
    </row>
    <row r="873" spans="1:7" x14ac:dyDescent="0.2">
      <c r="A873" s="2"/>
      <c r="B873" s="2"/>
      <c r="C873" s="6"/>
      <c r="D873" s="6"/>
      <c r="E873" s="4"/>
    </row>
    <row r="874" spans="1:7" x14ac:dyDescent="0.2">
      <c r="A874" s="2"/>
      <c r="B874" s="2"/>
      <c r="C874" s="6"/>
      <c r="D874" s="6"/>
      <c r="E874" s="4"/>
    </row>
    <row r="875" spans="1:7" x14ac:dyDescent="0.2">
      <c r="A875" s="2"/>
      <c r="B875" s="2"/>
      <c r="C875" s="6"/>
      <c r="D875" s="6"/>
      <c r="E875" s="4"/>
    </row>
    <row r="876" spans="1:7" x14ac:dyDescent="0.2">
      <c r="A876" s="2"/>
      <c r="B876" s="2"/>
      <c r="C876" s="6"/>
      <c r="D876" s="6"/>
      <c r="E876" s="4"/>
    </row>
    <row r="877" spans="1:7" x14ac:dyDescent="0.2">
      <c r="A877" s="2"/>
      <c r="B877" s="2"/>
      <c r="C877" s="6"/>
      <c r="D877" s="6"/>
      <c r="E877" s="4"/>
      <c r="G877" s="5"/>
    </row>
    <row r="878" spans="1:7" x14ac:dyDescent="0.2">
      <c r="A878" s="2"/>
      <c r="B878" s="2"/>
      <c r="C878" s="6"/>
      <c r="D878" s="6"/>
      <c r="E878" s="4"/>
    </row>
    <row r="879" spans="1:7" x14ac:dyDescent="0.2">
      <c r="A879" s="2"/>
      <c r="B879" s="2"/>
      <c r="C879" s="6"/>
      <c r="D879" s="6"/>
      <c r="E879" s="4"/>
    </row>
    <row r="880" spans="1:7" x14ac:dyDescent="0.2">
      <c r="A880" s="2"/>
      <c r="B880" s="2"/>
      <c r="C880" s="6"/>
      <c r="D880" s="6"/>
      <c r="E880" s="4"/>
    </row>
    <row r="881" spans="1:7" x14ac:dyDescent="0.2">
      <c r="A881" s="2"/>
      <c r="B881" s="2"/>
      <c r="C881" s="6"/>
      <c r="D881" s="6"/>
      <c r="E881" s="4"/>
    </row>
    <row r="882" spans="1:7" x14ac:dyDescent="0.2">
      <c r="A882" s="2"/>
      <c r="B882" s="2"/>
      <c r="C882" s="6"/>
      <c r="D882" s="6"/>
      <c r="E882" s="4"/>
    </row>
    <row r="883" spans="1:7" x14ac:dyDescent="0.2">
      <c r="A883" s="2"/>
      <c r="B883" s="2"/>
      <c r="C883" s="6"/>
      <c r="D883" s="6"/>
      <c r="E883" s="4"/>
      <c r="G883" s="5"/>
    </row>
    <row r="884" spans="1:7" x14ac:dyDescent="0.2">
      <c r="A884" s="2"/>
      <c r="B884" s="2"/>
      <c r="C884" s="6"/>
      <c r="D884" s="6"/>
      <c r="E884" s="4"/>
    </row>
    <row r="885" spans="1:7" x14ac:dyDescent="0.2">
      <c r="A885" s="2"/>
      <c r="B885" s="2"/>
      <c r="C885" s="6"/>
      <c r="D885" s="6"/>
      <c r="E885" s="4"/>
    </row>
    <row r="886" spans="1:7" x14ac:dyDescent="0.2">
      <c r="A886" s="2"/>
      <c r="B886" s="2"/>
      <c r="C886" s="6"/>
      <c r="D886" s="6"/>
      <c r="E886" s="4"/>
      <c r="G886" s="5"/>
    </row>
    <row r="887" spans="1:7" x14ac:dyDescent="0.2">
      <c r="A887" s="2"/>
      <c r="B887" s="2"/>
      <c r="C887" s="6"/>
      <c r="D887" s="6"/>
      <c r="E887" s="4"/>
    </row>
    <row r="888" spans="1:7" x14ac:dyDescent="0.2">
      <c r="A888" s="2"/>
      <c r="B888" s="2"/>
      <c r="C888" s="6"/>
      <c r="D888" s="6"/>
      <c r="E888" s="4"/>
    </row>
    <row r="889" spans="1:7" x14ac:dyDescent="0.2">
      <c r="A889" s="2"/>
      <c r="B889" s="2"/>
      <c r="C889" s="6"/>
      <c r="D889" s="6"/>
      <c r="E889" s="4"/>
    </row>
    <row r="890" spans="1:7" x14ac:dyDescent="0.2">
      <c r="A890" s="2"/>
      <c r="B890" s="2"/>
      <c r="C890" s="6"/>
      <c r="D890" s="6"/>
      <c r="E890" s="4"/>
    </row>
    <row r="891" spans="1:7" x14ac:dyDescent="0.2">
      <c r="A891" s="2"/>
      <c r="B891" s="2"/>
      <c r="C891" s="6"/>
      <c r="D891" s="6"/>
      <c r="E891" s="4"/>
    </row>
    <row r="892" spans="1:7" x14ac:dyDescent="0.2">
      <c r="A892" s="2"/>
      <c r="B892" s="2"/>
      <c r="C892" s="6"/>
      <c r="D892" s="6"/>
      <c r="E892" s="4"/>
    </row>
    <row r="893" spans="1:7" x14ac:dyDescent="0.2">
      <c r="A893" s="2"/>
      <c r="B893" s="2"/>
      <c r="C893" s="6"/>
      <c r="D893" s="6"/>
      <c r="E893" s="4"/>
      <c r="G893" s="5"/>
    </row>
    <row r="894" spans="1:7" x14ac:dyDescent="0.2">
      <c r="A894" s="2"/>
      <c r="B894" s="2"/>
      <c r="C894" s="6"/>
      <c r="D894" s="6"/>
      <c r="E894" s="4"/>
      <c r="G894" s="5"/>
    </row>
    <row r="895" spans="1:7" x14ac:dyDescent="0.2">
      <c r="A895" s="2"/>
      <c r="B895" s="2"/>
      <c r="C895" s="6"/>
      <c r="D895" s="6"/>
      <c r="E895" s="4"/>
    </row>
    <row r="896" spans="1:7" x14ac:dyDescent="0.2">
      <c r="A896" s="2"/>
      <c r="B896" s="2"/>
      <c r="C896" s="6"/>
      <c r="D896" s="6"/>
      <c r="E896" s="4"/>
      <c r="G896" s="5"/>
    </row>
    <row r="897" spans="1:5" x14ac:dyDescent="0.2">
      <c r="A897" s="2"/>
      <c r="B897" s="2"/>
      <c r="C897" s="6"/>
      <c r="D897" s="6"/>
      <c r="E897" s="4"/>
    </row>
    <row r="898" spans="1:5" x14ac:dyDescent="0.2">
      <c r="A898" s="2"/>
      <c r="B898" s="2"/>
      <c r="C898" s="6"/>
      <c r="D898" s="6"/>
      <c r="E898" s="4"/>
    </row>
    <row r="899" spans="1:5" x14ac:dyDescent="0.2">
      <c r="A899" s="2"/>
      <c r="B899" s="2"/>
      <c r="C899" s="6"/>
      <c r="D899" s="6"/>
      <c r="E899" s="4"/>
    </row>
    <row r="900" spans="1:5" x14ac:dyDescent="0.2">
      <c r="A900" s="2"/>
      <c r="B900" s="2"/>
      <c r="C900" s="6"/>
      <c r="D900" s="6"/>
      <c r="E900" s="4"/>
    </row>
    <row r="901" spans="1:5" x14ac:dyDescent="0.2">
      <c r="A901" s="2"/>
      <c r="B901" s="2"/>
      <c r="C901" s="6"/>
      <c r="D901" s="6"/>
      <c r="E901" s="4"/>
    </row>
    <row r="902" spans="1:5" x14ac:dyDescent="0.2">
      <c r="A902" s="2"/>
      <c r="B902" s="2"/>
      <c r="C902" s="6"/>
      <c r="D902" s="6"/>
      <c r="E902" s="4"/>
    </row>
    <row r="903" spans="1:5" x14ac:dyDescent="0.2">
      <c r="A903" s="2"/>
      <c r="B903" s="2"/>
      <c r="C903" s="6"/>
      <c r="D903" s="6"/>
      <c r="E903" s="4"/>
    </row>
    <row r="904" spans="1:5" x14ac:dyDescent="0.2">
      <c r="A904" s="2"/>
      <c r="B904" s="2"/>
      <c r="C904" s="6"/>
      <c r="D904" s="6"/>
      <c r="E904" s="4"/>
    </row>
    <row r="905" spans="1:5" x14ac:dyDescent="0.2">
      <c r="A905" s="2"/>
      <c r="B905" s="2"/>
      <c r="C905" s="6"/>
      <c r="D905" s="6"/>
      <c r="E905" s="4"/>
    </row>
    <row r="906" spans="1:5" x14ac:dyDescent="0.2">
      <c r="A906" s="2"/>
      <c r="B906" s="2"/>
      <c r="C906" s="6"/>
      <c r="D906" s="6"/>
      <c r="E906" s="4"/>
    </row>
    <row r="907" spans="1:5" x14ac:dyDescent="0.2">
      <c r="A907" s="2"/>
      <c r="B907" s="2"/>
      <c r="C907" s="6"/>
      <c r="D907" s="6"/>
      <c r="E907" s="4"/>
    </row>
    <row r="908" spans="1:5" x14ac:dyDescent="0.2">
      <c r="A908" s="2"/>
      <c r="B908" s="2"/>
      <c r="C908" s="6"/>
      <c r="D908" s="6"/>
      <c r="E908" s="4"/>
    </row>
    <row r="909" spans="1:5" x14ac:dyDescent="0.2">
      <c r="A909" s="2"/>
      <c r="B909" s="2"/>
      <c r="C909" s="6"/>
      <c r="D909" s="6"/>
      <c r="E909" s="4"/>
    </row>
    <row r="910" spans="1:5" x14ac:dyDescent="0.2">
      <c r="A910" s="2"/>
      <c r="B910" s="2"/>
      <c r="C910" s="6"/>
      <c r="D910" s="6"/>
      <c r="E910" s="4"/>
    </row>
    <row r="911" spans="1:5" x14ac:dyDescent="0.2">
      <c r="A911" s="2"/>
      <c r="B911" s="2"/>
      <c r="C911" s="6"/>
      <c r="D911" s="6"/>
      <c r="E911" s="4"/>
    </row>
    <row r="912" spans="1:5" x14ac:dyDescent="0.2">
      <c r="A912" s="2"/>
      <c r="B912" s="2"/>
      <c r="C912" s="6"/>
      <c r="D912" s="6"/>
      <c r="E912" s="4"/>
    </row>
    <row r="913" spans="1:5" x14ac:dyDescent="0.2">
      <c r="A913" s="2"/>
      <c r="B913" s="2"/>
      <c r="C913" s="6"/>
      <c r="D913" s="6"/>
      <c r="E913" s="4"/>
    </row>
    <row r="914" spans="1:5" x14ac:dyDescent="0.2">
      <c r="A914" s="2"/>
      <c r="B914" s="2"/>
      <c r="C914" s="6"/>
      <c r="D914" s="6"/>
      <c r="E914" s="4"/>
    </row>
    <row r="915" spans="1:5" x14ac:dyDescent="0.2">
      <c r="A915" s="2"/>
      <c r="B915" s="2"/>
      <c r="C915" s="6"/>
      <c r="D915" s="6"/>
      <c r="E915" s="4"/>
    </row>
    <row r="916" spans="1:5" x14ac:dyDescent="0.2">
      <c r="A916" s="2"/>
      <c r="B916" s="2"/>
      <c r="C916" s="6"/>
      <c r="D916" s="6"/>
      <c r="E916" s="4"/>
    </row>
    <row r="917" spans="1:5" x14ac:dyDescent="0.2">
      <c r="A917" s="2"/>
      <c r="B917" s="2"/>
      <c r="C917" s="6"/>
      <c r="D917" s="6"/>
      <c r="E917" s="4"/>
    </row>
    <row r="918" spans="1:5" x14ac:dyDescent="0.2">
      <c r="A918" s="2"/>
      <c r="B918" s="2"/>
      <c r="C918" s="6"/>
      <c r="D918" s="6"/>
      <c r="E918" s="4"/>
    </row>
    <row r="919" spans="1:5" x14ac:dyDescent="0.2">
      <c r="A919" s="2"/>
      <c r="B919" s="2"/>
      <c r="C919" s="6"/>
      <c r="D919" s="6"/>
      <c r="E919" s="4"/>
    </row>
    <row r="920" spans="1:5" x14ac:dyDescent="0.2">
      <c r="A920" s="2"/>
      <c r="B920" s="2"/>
      <c r="C920" s="6"/>
      <c r="D920" s="6"/>
      <c r="E920" s="4"/>
    </row>
    <row r="921" spans="1:5" x14ac:dyDescent="0.2">
      <c r="A921" s="2"/>
      <c r="B921" s="2"/>
      <c r="C921" s="6"/>
      <c r="D921" s="6"/>
      <c r="E921" s="4"/>
    </row>
    <row r="922" spans="1:5" x14ac:dyDescent="0.2">
      <c r="A922" s="2"/>
      <c r="B922" s="2"/>
      <c r="C922" s="6"/>
      <c r="D922" s="6"/>
      <c r="E922" s="4"/>
    </row>
    <row r="923" spans="1:5" x14ac:dyDescent="0.2">
      <c r="A923" s="2"/>
      <c r="B923" s="2"/>
      <c r="C923" s="6"/>
      <c r="D923" s="6"/>
      <c r="E923" s="4"/>
    </row>
    <row r="924" spans="1:5" x14ac:dyDescent="0.2">
      <c r="A924" s="2"/>
      <c r="B924" s="2"/>
      <c r="C924" s="6"/>
      <c r="D924" s="6"/>
      <c r="E924" s="4"/>
    </row>
    <row r="925" spans="1:5" x14ac:dyDescent="0.2">
      <c r="A925" s="2"/>
      <c r="B925" s="2"/>
      <c r="C925" s="6"/>
      <c r="D925" s="6"/>
      <c r="E925" s="4"/>
    </row>
    <row r="926" spans="1:5" x14ac:dyDescent="0.2">
      <c r="A926" s="2"/>
      <c r="B926" s="2"/>
      <c r="C926" s="6"/>
      <c r="D926" s="6"/>
      <c r="E926" s="4"/>
    </row>
    <row r="927" spans="1:5" x14ac:dyDescent="0.2">
      <c r="A927" s="2"/>
      <c r="B927" s="2"/>
      <c r="C927" s="6"/>
      <c r="D927" s="6"/>
      <c r="E927" s="4"/>
    </row>
    <row r="928" spans="1:5" x14ac:dyDescent="0.2">
      <c r="A928" s="2"/>
      <c r="B928" s="2"/>
      <c r="C928" s="6"/>
      <c r="D928" s="6"/>
      <c r="E928" s="4"/>
    </row>
    <row r="929" spans="1:7" x14ac:dyDescent="0.2">
      <c r="A929" s="2"/>
      <c r="B929" s="2"/>
      <c r="C929" s="6"/>
      <c r="D929" s="6"/>
      <c r="E929" s="4"/>
    </row>
    <row r="930" spans="1:7" x14ac:dyDescent="0.2">
      <c r="A930" s="2"/>
      <c r="B930" s="2"/>
      <c r="C930" s="6"/>
      <c r="D930" s="6"/>
      <c r="E930" s="4"/>
    </row>
    <row r="931" spans="1:7" x14ac:dyDescent="0.2">
      <c r="A931" s="2"/>
      <c r="B931" s="2"/>
      <c r="C931" s="6"/>
      <c r="D931" s="6"/>
      <c r="E931" s="4"/>
    </row>
    <row r="932" spans="1:7" x14ac:dyDescent="0.2">
      <c r="A932" s="2"/>
      <c r="B932" s="2"/>
      <c r="C932" s="6"/>
      <c r="D932" s="6"/>
      <c r="E932" s="4"/>
    </row>
    <row r="933" spans="1:7" x14ac:dyDescent="0.2">
      <c r="A933" s="2"/>
      <c r="B933" s="2"/>
      <c r="C933" s="6"/>
      <c r="D933" s="6"/>
      <c r="E933" s="4"/>
    </row>
    <row r="934" spans="1:7" x14ac:dyDescent="0.2">
      <c r="A934" s="2"/>
      <c r="B934" s="2"/>
      <c r="C934" s="6"/>
      <c r="D934" s="6"/>
      <c r="E934" s="4"/>
      <c r="G934" s="5"/>
    </row>
    <row r="935" spans="1:7" x14ac:dyDescent="0.2">
      <c r="A935" s="2"/>
      <c r="B935" s="2"/>
      <c r="C935" s="6"/>
      <c r="D935" s="6"/>
      <c r="E935" s="4"/>
    </row>
    <row r="936" spans="1:7" x14ac:dyDescent="0.2">
      <c r="A936" s="2"/>
      <c r="B936" s="2"/>
      <c r="C936" s="6"/>
      <c r="D936" s="6"/>
      <c r="E936" s="4"/>
    </row>
    <row r="937" spans="1:7" x14ac:dyDescent="0.2">
      <c r="A937" s="2"/>
      <c r="B937" s="2"/>
      <c r="C937" s="6"/>
      <c r="D937" s="6"/>
      <c r="E937" s="4"/>
    </row>
    <row r="938" spans="1:7" x14ac:dyDescent="0.2">
      <c r="A938" s="2"/>
      <c r="B938" s="2"/>
      <c r="C938" s="6"/>
      <c r="D938" s="6"/>
      <c r="E938" s="4"/>
    </row>
    <row r="939" spans="1:7" x14ac:dyDescent="0.2">
      <c r="A939" s="2"/>
      <c r="B939" s="2"/>
      <c r="C939" s="6"/>
      <c r="D939" s="6"/>
      <c r="E939" s="4"/>
    </row>
    <row r="940" spans="1:7" x14ac:dyDescent="0.2">
      <c r="A940" s="2"/>
      <c r="B940" s="2"/>
      <c r="C940" s="6"/>
      <c r="D940" s="6"/>
      <c r="E940" s="4"/>
    </row>
    <row r="941" spans="1:7" x14ac:dyDescent="0.2">
      <c r="A941" s="2"/>
      <c r="B941" s="2"/>
      <c r="C941" s="6"/>
      <c r="D941" s="6"/>
      <c r="E941" s="4"/>
    </row>
    <row r="942" spans="1:7" x14ac:dyDescent="0.2">
      <c r="A942" s="2"/>
      <c r="B942" s="2"/>
      <c r="C942" s="6"/>
      <c r="D942" s="6"/>
      <c r="E942" s="4"/>
    </row>
    <row r="943" spans="1:7" x14ac:dyDescent="0.2">
      <c r="A943" s="2"/>
      <c r="B943" s="2"/>
      <c r="C943" s="6"/>
      <c r="D943" s="6"/>
      <c r="E943" s="4"/>
    </row>
    <row r="944" spans="1:7" x14ac:dyDescent="0.2">
      <c r="A944" s="2"/>
      <c r="B944" s="2"/>
      <c r="C944" s="6"/>
      <c r="D944" s="6"/>
      <c r="E944" s="4"/>
    </row>
    <row r="945" spans="1:7" x14ac:dyDescent="0.2">
      <c r="A945" s="2"/>
      <c r="B945" s="2"/>
      <c r="C945" s="6"/>
      <c r="D945" s="6"/>
      <c r="E945" s="4"/>
    </row>
    <row r="946" spans="1:7" x14ac:dyDescent="0.2">
      <c r="A946" s="2"/>
      <c r="B946" s="2"/>
      <c r="C946" s="6"/>
      <c r="D946" s="6"/>
      <c r="E946" s="4"/>
    </row>
    <row r="947" spans="1:7" x14ac:dyDescent="0.2">
      <c r="A947" s="2"/>
      <c r="B947" s="2"/>
      <c r="C947" s="6"/>
      <c r="D947" s="6"/>
      <c r="E947" s="4"/>
    </row>
    <row r="948" spans="1:7" x14ac:dyDescent="0.2">
      <c r="A948" s="2"/>
      <c r="B948" s="2"/>
      <c r="C948" s="6"/>
      <c r="D948" s="6"/>
      <c r="E948" s="4"/>
    </row>
    <row r="949" spans="1:7" x14ac:dyDescent="0.2">
      <c r="A949" s="2"/>
      <c r="B949" s="2"/>
      <c r="C949" s="6"/>
      <c r="D949" s="6"/>
      <c r="E949" s="4"/>
    </row>
    <row r="950" spans="1:7" x14ac:dyDescent="0.2">
      <c r="A950" s="2"/>
      <c r="B950" s="2"/>
      <c r="C950" s="6"/>
      <c r="D950" s="6"/>
      <c r="E950" s="4"/>
    </row>
    <row r="951" spans="1:7" x14ac:dyDescent="0.2">
      <c r="A951" s="2"/>
      <c r="B951" s="2"/>
      <c r="C951" s="6"/>
      <c r="D951" s="6"/>
      <c r="E951" s="4"/>
    </row>
    <row r="952" spans="1:7" x14ac:dyDescent="0.2">
      <c r="A952" s="2"/>
      <c r="B952" s="2"/>
      <c r="C952" s="6"/>
      <c r="D952" s="6"/>
      <c r="E952" s="4"/>
    </row>
    <row r="953" spans="1:7" x14ac:dyDescent="0.2">
      <c r="A953" s="2"/>
      <c r="B953" s="2"/>
      <c r="C953" s="6"/>
      <c r="D953" s="6"/>
      <c r="E953" s="4"/>
      <c r="G953" s="5"/>
    </row>
    <row r="954" spans="1:7" x14ac:dyDescent="0.2">
      <c r="A954" s="2"/>
      <c r="B954" s="2"/>
      <c r="C954" s="6"/>
      <c r="D954" s="6"/>
      <c r="E954" s="4"/>
    </row>
    <row r="955" spans="1:7" x14ac:dyDescent="0.2">
      <c r="A955" s="2"/>
      <c r="B955" s="2"/>
      <c r="C955" s="6"/>
      <c r="D955" s="6"/>
      <c r="E955" s="4"/>
    </row>
    <row r="956" spans="1:7" x14ac:dyDescent="0.2">
      <c r="A956" s="2"/>
      <c r="B956" s="2"/>
      <c r="C956" s="6"/>
      <c r="D956" s="6"/>
      <c r="E956" s="4"/>
      <c r="G956" s="5"/>
    </row>
    <row r="957" spans="1:7" x14ac:dyDescent="0.2">
      <c r="A957" s="2"/>
      <c r="B957" s="2"/>
      <c r="C957" s="6"/>
      <c r="D957" s="6"/>
      <c r="E957" s="4"/>
    </row>
    <row r="958" spans="1:7" x14ac:dyDescent="0.2">
      <c r="A958" s="2"/>
      <c r="B958" s="2"/>
      <c r="C958" s="6"/>
      <c r="D958" s="6"/>
      <c r="E958" s="4"/>
    </row>
    <row r="959" spans="1:7" x14ac:dyDescent="0.2">
      <c r="A959" s="2"/>
      <c r="B959" s="2"/>
      <c r="C959" s="6"/>
      <c r="D959" s="6"/>
      <c r="E959" s="4"/>
    </row>
    <row r="960" spans="1:7" x14ac:dyDescent="0.2">
      <c r="A960" s="2"/>
      <c r="B960" s="2"/>
      <c r="C960" s="6"/>
      <c r="D960" s="6"/>
      <c r="E960" s="4"/>
    </row>
    <row r="961" spans="1:7" x14ac:dyDescent="0.2">
      <c r="A961" s="2"/>
      <c r="B961" s="2"/>
      <c r="C961" s="6"/>
      <c r="D961" s="6"/>
      <c r="E961" s="4"/>
      <c r="G961" s="5"/>
    </row>
    <row r="962" spans="1:7" x14ac:dyDescent="0.2">
      <c r="A962" s="2"/>
      <c r="B962" s="2"/>
      <c r="C962" s="6"/>
      <c r="D962" s="6"/>
      <c r="E962" s="4"/>
    </row>
    <row r="963" spans="1:7" x14ac:dyDescent="0.2">
      <c r="A963" s="2"/>
      <c r="B963" s="2"/>
      <c r="C963" s="6"/>
      <c r="D963" s="6"/>
      <c r="E963" s="4"/>
    </row>
    <row r="964" spans="1:7" x14ac:dyDescent="0.2">
      <c r="A964" s="2"/>
      <c r="B964" s="2"/>
      <c r="C964" s="6"/>
      <c r="D964" s="6"/>
      <c r="E964" s="4"/>
    </row>
    <row r="965" spans="1:7" x14ac:dyDescent="0.2">
      <c r="A965" s="2"/>
      <c r="B965" s="2"/>
      <c r="C965" s="6"/>
      <c r="D965" s="6"/>
      <c r="E965" s="4"/>
      <c r="G965" s="5"/>
    </row>
    <row r="966" spans="1:7" x14ac:dyDescent="0.2">
      <c r="A966" s="2"/>
      <c r="B966" s="2"/>
      <c r="C966" s="6"/>
      <c r="D966" s="6"/>
      <c r="E966" s="4"/>
    </row>
    <row r="967" spans="1:7" x14ac:dyDescent="0.2">
      <c r="A967" s="2"/>
      <c r="B967" s="2"/>
      <c r="C967" s="6"/>
      <c r="D967" s="6"/>
      <c r="E967" s="4"/>
    </row>
    <row r="968" spans="1:7" x14ac:dyDescent="0.2">
      <c r="A968" s="2"/>
      <c r="B968" s="2"/>
      <c r="C968" s="6"/>
      <c r="D968" s="6"/>
      <c r="E968" s="4"/>
    </row>
    <row r="969" spans="1:7" x14ac:dyDescent="0.2">
      <c r="A969" s="2"/>
      <c r="B969" s="2"/>
      <c r="C969" s="6"/>
      <c r="D969" s="6"/>
      <c r="E969" s="4"/>
    </row>
    <row r="970" spans="1:7" x14ac:dyDescent="0.2">
      <c r="A970" s="2"/>
      <c r="B970" s="2"/>
      <c r="C970" s="6"/>
      <c r="D970" s="6"/>
      <c r="E970" s="4"/>
    </row>
    <row r="971" spans="1:7" x14ac:dyDescent="0.2">
      <c r="A971" s="2"/>
      <c r="B971" s="2"/>
      <c r="C971" s="6"/>
      <c r="D971" s="6"/>
      <c r="E971" s="4"/>
      <c r="G971" s="5"/>
    </row>
    <row r="972" spans="1:7" x14ac:dyDescent="0.2">
      <c r="A972" s="2"/>
      <c r="B972" s="2"/>
      <c r="C972" s="6"/>
      <c r="D972" s="6"/>
      <c r="E972" s="4"/>
      <c r="G972" s="5"/>
    </row>
    <row r="973" spans="1:7" x14ac:dyDescent="0.2">
      <c r="A973" s="2"/>
      <c r="B973" s="2"/>
      <c r="C973" s="6"/>
      <c r="D973" s="6"/>
      <c r="E973" s="4"/>
    </row>
    <row r="974" spans="1:7" x14ac:dyDescent="0.2">
      <c r="A974" s="2"/>
      <c r="B974" s="2"/>
      <c r="C974" s="6"/>
      <c r="D974" s="6"/>
      <c r="E974" s="4"/>
      <c r="G974" s="5"/>
    </row>
    <row r="975" spans="1:7" x14ac:dyDescent="0.2">
      <c r="A975" s="2"/>
      <c r="B975" s="2"/>
      <c r="C975" s="6"/>
      <c r="D975" s="6"/>
      <c r="E975" s="4"/>
      <c r="G975" s="5"/>
    </row>
    <row r="976" spans="1:7" x14ac:dyDescent="0.2">
      <c r="A976" s="2"/>
      <c r="B976" s="2"/>
      <c r="C976" s="6"/>
      <c r="D976" s="6"/>
      <c r="E976" s="4"/>
      <c r="G976" s="5"/>
    </row>
    <row r="977" spans="1:7" x14ac:dyDescent="0.2">
      <c r="A977" s="2"/>
      <c r="B977" s="2"/>
      <c r="C977" s="6"/>
      <c r="D977" s="6"/>
      <c r="E977" s="4"/>
      <c r="G977" s="5"/>
    </row>
    <row r="978" spans="1:7" x14ac:dyDescent="0.2">
      <c r="A978" s="2"/>
      <c r="B978" s="2"/>
      <c r="C978" s="6"/>
      <c r="D978" s="6"/>
      <c r="E978" s="4"/>
    </row>
    <row r="979" spans="1:7" x14ac:dyDescent="0.2">
      <c r="A979" s="2"/>
      <c r="B979" s="2"/>
      <c r="C979" s="6"/>
      <c r="D979" s="6"/>
      <c r="E979" s="4"/>
    </row>
    <row r="980" spans="1:7" x14ac:dyDescent="0.2">
      <c r="A980" s="2"/>
      <c r="B980" s="2"/>
      <c r="C980" s="6"/>
      <c r="D980" s="6"/>
      <c r="E980" s="4"/>
    </row>
    <row r="981" spans="1:7" x14ac:dyDescent="0.2">
      <c r="A981" s="2"/>
      <c r="B981" s="2"/>
      <c r="C981" s="6"/>
      <c r="D981" s="6"/>
      <c r="E981" s="4"/>
      <c r="G981" s="5"/>
    </row>
    <row r="982" spans="1:7" x14ac:dyDescent="0.2">
      <c r="A982" s="2"/>
      <c r="B982" s="2"/>
      <c r="C982" s="6"/>
      <c r="D982" s="6"/>
      <c r="E982" s="4"/>
      <c r="G982" s="5"/>
    </row>
    <row r="983" spans="1:7" x14ac:dyDescent="0.2">
      <c r="A983" s="2"/>
      <c r="B983" s="2"/>
      <c r="C983" s="6"/>
      <c r="D983" s="6"/>
      <c r="E983" s="4"/>
      <c r="G983" s="5"/>
    </row>
    <row r="984" spans="1:7" x14ac:dyDescent="0.2">
      <c r="A984" s="2"/>
      <c r="B984" s="2"/>
      <c r="C984" s="6"/>
      <c r="D984" s="6"/>
      <c r="E984" s="4"/>
    </row>
    <row r="985" spans="1:7" x14ac:dyDescent="0.2">
      <c r="A985" s="2"/>
      <c r="B985" s="2"/>
      <c r="C985" s="6"/>
      <c r="D985" s="6"/>
      <c r="E985" s="4"/>
    </row>
    <row r="986" spans="1:7" x14ac:dyDescent="0.2">
      <c r="A986" s="2"/>
      <c r="B986" s="2"/>
      <c r="C986" s="6"/>
      <c r="D986" s="6"/>
      <c r="E986" s="4"/>
    </row>
    <row r="987" spans="1:7" x14ac:dyDescent="0.2">
      <c r="A987" s="2"/>
      <c r="B987" s="2"/>
      <c r="C987" s="6"/>
      <c r="D987" s="6"/>
      <c r="E987" s="4"/>
    </row>
    <row r="988" spans="1:7" x14ac:dyDescent="0.2">
      <c r="A988" s="2"/>
      <c r="B988" s="2"/>
      <c r="C988" s="6"/>
      <c r="D988" s="6"/>
      <c r="E988" s="4"/>
      <c r="G988" s="5"/>
    </row>
    <row r="989" spans="1:7" x14ac:dyDescent="0.2">
      <c r="A989" s="2"/>
      <c r="B989" s="2"/>
      <c r="C989" s="6"/>
      <c r="D989" s="6"/>
      <c r="E989" s="4"/>
    </row>
    <row r="990" spans="1:7" x14ac:dyDescent="0.2">
      <c r="A990" s="2"/>
      <c r="B990" s="2"/>
      <c r="C990" s="6"/>
      <c r="D990" s="6"/>
      <c r="E990" s="4"/>
    </row>
    <row r="991" spans="1:7" x14ac:dyDescent="0.2">
      <c r="A991" s="2"/>
      <c r="B991" s="2"/>
      <c r="C991" s="6"/>
      <c r="D991" s="6"/>
      <c r="E991" s="4"/>
    </row>
    <row r="992" spans="1:7" x14ac:dyDescent="0.2">
      <c r="A992" s="2"/>
      <c r="B992" s="2"/>
      <c r="C992" s="6"/>
      <c r="D992" s="6"/>
      <c r="E992" s="4"/>
    </row>
    <row r="993" spans="1:7" x14ac:dyDescent="0.2">
      <c r="A993" s="2"/>
      <c r="B993" s="2"/>
      <c r="C993" s="6"/>
      <c r="D993" s="6"/>
      <c r="E993" s="4"/>
      <c r="G993" s="5"/>
    </row>
    <row r="994" spans="1:7" x14ac:dyDescent="0.2">
      <c r="A994" s="2"/>
      <c r="B994" s="2"/>
      <c r="C994" s="6"/>
      <c r="D994" s="6"/>
      <c r="E994" s="4"/>
    </row>
    <row r="995" spans="1:7" x14ac:dyDescent="0.2">
      <c r="A995" s="2"/>
      <c r="B995" s="2"/>
      <c r="C995" s="6"/>
      <c r="D995" s="6"/>
      <c r="E995" s="4"/>
    </row>
    <row r="996" spans="1:7" x14ac:dyDescent="0.2">
      <c r="A996" s="2"/>
      <c r="B996" s="2"/>
      <c r="C996" s="6"/>
      <c r="D996" s="6"/>
      <c r="E996" s="4"/>
    </row>
    <row r="997" spans="1:7" x14ac:dyDescent="0.2">
      <c r="A997" s="2"/>
      <c r="B997" s="2"/>
      <c r="C997" s="6"/>
      <c r="D997" s="6"/>
      <c r="E997" s="4"/>
    </row>
    <row r="998" spans="1:7" x14ac:dyDescent="0.2">
      <c r="A998" s="2"/>
      <c r="B998" s="2"/>
      <c r="C998" s="6"/>
      <c r="D998" s="6"/>
      <c r="E998" s="4"/>
    </row>
    <row r="999" spans="1:7" x14ac:dyDescent="0.2">
      <c r="A999" s="2"/>
      <c r="B999" s="2"/>
      <c r="C999" s="6"/>
      <c r="D999" s="6"/>
      <c r="E999" s="4"/>
      <c r="G999" s="5"/>
    </row>
    <row r="1000" spans="1:7" x14ac:dyDescent="0.2">
      <c r="A1000" s="2"/>
      <c r="B1000" s="2"/>
      <c r="C1000" s="6"/>
      <c r="D1000" s="6"/>
      <c r="E1000" s="4"/>
    </row>
    <row r="1001" spans="1:7" x14ac:dyDescent="0.2">
      <c r="A1001" s="2"/>
      <c r="B1001" s="2"/>
      <c r="C1001" s="6"/>
      <c r="D1001" s="6"/>
      <c r="E1001" s="4"/>
    </row>
    <row r="1002" spans="1:7" x14ac:dyDescent="0.2">
      <c r="A1002" s="2"/>
      <c r="B1002" s="2"/>
      <c r="C1002" s="6"/>
      <c r="D1002" s="6"/>
      <c r="E1002" s="4"/>
    </row>
    <row r="1003" spans="1:7" x14ac:dyDescent="0.2">
      <c r="A1003" s="2"/>
      <c r="B1003" s="2"/>
      <c r="C1003" s="6"/>
      <c r="D1003" s="6"/>
      <c r="E1003" s="4"/>
    </row>
    <row r="1004" spans="1:7" x14ac:dyDescent="0.2">
      <c r="A1004" s="2"/>
      <c r="B1004" s="2"/>
      <c r="C1004" s="6"/>
      <c r="D1004" s="6"/>
      <c r="E1004" s="4"/>
    </row>
    <row r="1005" spans="1:7" x14ac:dyDescent="0.2">
      <c r="A1005" s="2"/>
      <c r="B1005" s="2"/>
      <c r="C1005" s="6"/>
      <c r="D1005" s="6"/>
      <c r="E1005" s="4"/>
      <c r="G1005" s="5"/>
    </row>
    <row r="1006" spans="1:7" x14ac:dyDescent="0.2">
      <c r="A1006" s="2"/>
      <c r="B1006" s="2"/>
      <c r="C1006" s="6"/>
      <c r="D1006" s="6"/>
      <c r="E1006" s="4"/>
    </row>
    <row r="1007" spans="1:7" x14ac:dyDescent="0.2">
      <c r="A1007" s="2"/>
      <c r="B1007" s="2"/>
      <c r="C1007" s="6"/>
      <c r="D1007" s="6"/>
      <c r="E1007" s="4"/>
    </row>
    <row r="1008" spans="1:7" x14ac:dyDescent="0.2">
      <c r="A1008" s="2"/>
      <c r="B1008" s="2"/>
      <c r="C1008" s="6"/>
      <c r="D1008" s="6"/>
      <c r="E1008" s="4"/>
    </row>
    <row r="1009" spans="1:7" x14ac:dyDescent="0.2">
      <c r="A1009" s="2"/>
      <c r="B1009" s="2"/>
      <c r="C1009" s="6"/>
      <c r="D1009" s="6"/>
      <c r="E1009" s="4"/>
    </row>
    <row r="1010" spans="1:7" x14ac:dyDescent="0.2">
      <c r="A1010" s="2"/>
      <c r="B1010" s="2"/>
      <c r="C1010" s="6"/>
      <c r="D1010" s="6"/>
      <c r="E1010" s="4"/>
    </row>
    <row r="1011" spans="1:7" x14ac:dyDescent="0.2">
      <c r="A1011" s="2"/>
      <c r="B1011" s="2"/>
      <c r="C1011" s="6"/>
      <c r="D1011" s="6"/>
      <c r="E1011" s="4"/>
      <c r="G1011" s="5"/>
    </row>
    <row r="1012" spans="1:7" x14ac:dyDescent="0.2">
      <c r="A1012" s="2"/>
      <c r="B1012" s="2"/>
      <c r="C1012" s="6"/>
      <c r="D1012" s="6"/>
      <c r="E1012" s="4"/>
    </row>
    <row r="1013" spans="1:7" x14ac:dyDescent="0.2">
      <c r="A1013" s="2"/>
      <c r="B1013" s="2"/>
      <c r="C1013" s="6"/>
      <c r="D1013" s="6"/>
      <c r="E1013" s="4"/>
      <c r="G1013" s="5"/>
    </row>
    <row r="1014" spans="1:7" x14ac:dyDescent="0.2">
      <c r="A1014" s="2"/>
      <c r="B1014" s="2"/>
      <c r="C1014" s="6"/>
      <c r="D1014" s="6"/>
      <c r="E1014" s="4"/>
      <c r="G1014" s="5"/>
    </row>
    <row r="1015" spans="1:7" x14ac:dyDescent="0.2">
      <c r="A1015" s="2"/>
      <c r="B1015" s="2"/>
      <c r="C1015" s="6"/>
      <c r="D1015" s="6"/>
      <c r="E1015" s="4"/>
    </row>
    <row r="1016" spans="1:7" x14ac:dyDescent="0.2">
      <c r="A1016" s="2"/>
      <c r="B1016" s="2"/>
      <c r="C1016" s="6"/>
      <c r="D1016" s="6"/>
      <c r="E1016" s="4"/>
    </row>
    <row r="1017" spans="1:7" x14ac:dyDescent="0.2">
      <c r="A1017" s="2"/>
      <c r="B1017" s="2"/>
      <c r="C1017" s="6"/>
      <c r="D1017" s="6"/>
      <c r="E1017" s="4"/>
    </row>
    <row r="1018" spans="1:7" x14ac:dyDescent="0.2">
      <c r="A1018" s="2"/>
      <c r="B1018" s="2"/>
      <c r="C1018" s="6"/>
      <c r="D1018" s="6"/>
      <c r="E1018" s="4"/>
    </row>
    <row r="1019" spans="1:7" x14ac:dyDescent="0.2">
      <c r="A1019" s="2"/>
      <c r="B1019" s="2"/>
      <c r="C1019" s="6"/>
      <c r="D1019" s="6"/>
      <c r="E1019" s="4"/>
    </row>
    <row r="1020" spans="1:7" x14ac:dyDescent="0.2">
      <c r="A1020" s="2"/>
      <c r="B1020" s="2"/>
      <c r="C1020" s="6"/>
      <c r="D1020" s="6"/>
      <c r="E1020" s="4"/>
      <c r="G1020" s="5"/>
    </row>
    <row r="1021" spans="1:7" x14ac:dyDescent="0.2">
      <c r="A1021" s="2"/>
      <c r="B1021" s="2"/>
      <c r="C1021" s="6"/>
      <c r="D1021" s="6"/>
      <c r="E1021" s="4"/>
      <c r="G1021" s="5"/>
    </row>
    <row r="1022" spans="1:7" x14ac:dyDescent="0.2">
      <c r="A1022" s="2"/>
      <c r="B1022" s="2"/>
      <c r="C1022" s="6"/>
      <c r="D1022" s="6"/>
      <c r="E1022" s="4"/>
    </row>
    <row r="1023" spans="1:7" x14ac:dyDescent="0.2">
      <c r="A1023" s="2"/>
      <c r="B1023" s="2"/>
      <c r="C1023" s="6"/>
      <c r="D1023" s="6"/>
      <c r="E1023" s="4"/>
      <c r="G1023" s="5"/>
    </row>
    <row r="1024" spans="1:7" x14ac:dyDescent="0.2">
      <c r="A1024" s="2"/>
      <c r="B1024" s="2"/>
      <c r="C1024" s="6"/>
      <c r="D1024" s="6"/>
      <c r="E1024" s="4"/>
    </row>
    <row r="1025" spans="1:5" x14ac:dyDescent="0.2">
      <c r="A1025" s="2"/>
      <c r="B1025" s="2"/>
      <c r="C1025" s="6"/>
      <c r="D1025" s="6"/>
      <c r="E1025" s="4"/>
    </row>
    <row r="1026" spans="1:5" x14ac:dyDescent="0.2">
      <c r="A1026" s="2"/>
      <c r="B1026" s="2"/>
      <c r="C1026" s="6"/>
      <c r="D1026" s="6"/>
      <c r="E1026" s="4"/>
    </row>
    <row r="1027" spans="1:5" x14ac:dyDescent="0.2">
      <c r="A1027" s="2"/>
      <c r="B1027" s="2"/>
      <c r="C1027" s="6"/>
      <c r="D1027" s="6"/>
      <c r="E1027" s="4"/>
    </row>
    <row r="1028" spans="1:5" x14ac:dyDescent="0.2">
      <c r="A1028" s="2"/>
      <c r="B1028" s="2"/>
      <c r="C1028" s="6"/>
      <c r="D1028" s="6"/>
      <c r="E1028" s="4"/>
    </row>
    <row r="1029" spans="1:5" x14ac:dyDescent="0.2">
      <c r="A1029" s="2"/>
      <c r="B1029" s="2"/>
      <c r="C1029" s="6"/>
      <c r="D1029" s="6"/>
      <c r="E1029" s="4"/>
    </row>
    <row r="1030" spans="1:5" x14ac:dyDescent="0.2">
      <c r="A1030" s="2"/>
      <c r="B1030" s="2"/>
      <c r="C1030" s="6"/>
      <c r="D1030" s="6"/>
      <c r="E1030" s="4"/>
    </row>
    <row r="1031" spans="1:5" x14ac:dyDescent="0.2">
      <c r="A1031" s="2"/>
      <c r="B1031" s="2"/>
      <c r="C1031" s="6"/>
      <c r="D1031" s="6"/>
      <c r="E1031" s="4"/>
    </row>
    <row r="1032" spans="1:5" x14ac:dyDescent="0.2">
      <c r="A1032" s="2"/>
      <c r="B1032" s="2"/>
      <c r="C1032" s="6"/>
      <c r="D1032" s="6"/>
      <c r="E1032" s="4"/>
    </row>
    <row r="1033" spans="1:5" x14ac:dyDescent="0.2">
      <c r="A1033" s="2"/>
      <c r="B1033" s="2"/>
      <c r="C1033" s="6"/>
      <c r="D1033" s="6"/>
      <c r="E1033" s="4"/>
    </row>
    <row r="1034" spans="1:5" x14ac:dyDescent="0.2">
      <c r="A1034" s="2"/>
      <c r="B1034" s="2"/>
      <c r="C1034" s="6"/>
      <c r="D1034" s="6"/>
      <c r="E1034" s="4"/>
    </row>
    <row r="1035" spans="1:5" x14ac:dyDescent="0.2">
      <c r="A1035" s="2"/>
      <c r="B1035" s="2"/>
      <c r="C1035" s="6"/>
      <c r="D1035" s="6"/>
      <c r="E1035" s="4"/>
    </row>
    <row r="1036" spans="1:5" x14ac:dyDescent="0.2">
      <c r="A1036" s="2"/>
      <c r="B1036" s="2"/>
      <c r="C1036" s="6"/>
      <c r="D1036" s="6"/>
      <c r="E1036" s="4"/>
    </row>
    <row r="1037" spans="1:5" x14ac:dyDescent="0.2">
      <c r="A1037" s="2"/>
      <c r="B1037" s="2"/>
      <c r="C1037" s="6"/>
      <c r="D1037" s="6"/>
      <c r="E1037" s="4"/>
    </row>
    <row r="1038" spans="1:5" x14ac:dyDescent="0.2">
      <c r="A1038" s="2"/>
      <c r="B1038" s="2"/>
      <c r="C1038" s="6"/>
      <c r="D1038" s="6"/>
      <c r="E1038" s="4"/>
    </row>
    <row r="1039" spans="1:5" x14ac:dyDescent="0.2">
      <c r="A1039" s="2"/>
      <c r="B1039" s="2"/>
      <c r="C1039" s="6"/>
      <c r="D1039" s="6"/>
      <c r="E1039" s="4"/>
    </row>
    <row r="1040" spans="1:5" x14ac:dyDescent="0.2">
      <c r="A1040" s="2"/>
      <c r="B1040" s="2"/>
      <c r="C1040" s="6"/>
      <c r="D1040" s="6"/>
      <c r="E1040" s="4"/>
    </row>
    <row r="1041" spans="1:5" x14ac:dyDescent="0.2">
      <c r="A1041" s="2"/>
      <c r="B1041" s="2"/>
      <c r="C1041" s="6"/>
      <c r="D1041" s="6"/>
      <c r="E1041" s="4"/>
    </row>
    <row r="1042" spans="1:5" x14ac:dyDescent="0.2">
      <c r="A1042" s="2"/>
      <c r="B1042" s="2"/>
      <c r="C1042" s="6"/>
      <c r="D1042" s="6"/>
      <c r="E1042" s="4"/>
    </row>
    <row r="1043" spans="1:5" x14ac:dyDescent="0.2">
      <c r="A1043" s="2"/>
      <c r="B1043" s="2"/>
      <c r="C1043" s="6"/>
      <c r="D1043" s="6"/>
      <c r="E1043" s="4"/>
    </row>
    <row r="1044" spans="1:5" x14ac:dyDescent="0.2">
      <c r="A1044" s="2"/>
      <c r="B1044" s="2"/>
      <c r="C1044" s="6"/>
      <c r="D1044" s="6"/>
      <c r="E1044" s="4"/>
    </row>
    <row r="1045" spans="1:5" x14ac:dyDescent="0.2">
      <c r="A1045" s="2"/>
      <c r="B1045" s="2"/>
      <c r="C1045" s="6"/>
      <c r="D1045" s="6"/>
      <c r="E1045" s="4"/>
    </row>
    <row r="1046" spans="1:5" x14ac:dyDescent="0.2">
      <c r="A1046" s="2"/>
      <c r="B1046" s="2"/>
      <c r="C1046" s="6"/>
      <c r="D1046" s="6"/>
      <c r="E1046" s="4"/>
    </row>
    <row r="1047" spans="1:5" x14ac:dyDescent="0.2">
      <c r="A1047" s="2"/>
      <c r="B1047" s="2"/>
      <c r="C1047" s="6"/>
      <c r="D1047" s="6"/>
      <c r="E1047" s="4"/>
    </row>
    <row r="1048" spans="1:5" x14ac:dyDescent="0.2">
      <c r="A1048" s="2"/>
      <c r="B1048" s="2"/>
      <c r="C1048" s="6"/>
      <c r="D1048" s="6"/>
      <c r="E1048" s="4"/>
    </row>
    <row r="1049" spans="1:5" x14ac:dyDescent="0.2">
      <c r="A1049" s="2"/>
      <c r="B1049" s="2"/>
      <c r="C1049" s="6"/>
      <c r="D1049" s="6"/>
      <c r="E1049" s="4"/>
    </row>
    <row r="1050" spans="1:5" x14ac:dyDescent="0.2">
      <c r="A1050" s="2"/>
      <c r="B1050" s="2"/>
      <c r="C1050" s="6"/>
      <c r="D1050" s="6"/>
      <c r="E1050" s="4"/>
    </row>
    <row r="1051" spans="1:5" x14ac:dyDescent="0.2">
      <c r="A1051" s="2"/>
      <c r="B1051" s="2"/>
      <c r="C1051" s="6"/>
      <c r="D1051" s="6"/>
      <c r="E1051" s="4"/>
    </row>
    <row r="1052" spans="1:5" x14ac:dyDescent="0.2">
      <c r="A1052" s="2"/>
      <c r="B1052" s="2"/>
      <c r="C1052" s="6"/>
      <c r="D1052" s="6"/>
      <c r="E1052" s="4"/>
    </row>
    <row r="1053" spans="1:5" x14ac:dyDescent="0.2">
      <c r="A1053" s="2"/>
      <c r="B1053" s="2"/>
      <c r="C1053" s="6"/>
      <c r="D1053" s="6"/>
      <c r="E1053" s="4"/>
    </row>
    <row r="1054" spans="1:5" x14ac:dyDescent="0.2">
      <c r="A1054" s="2"/>
      <c r="B1054" s="2"/>
      <c r="C1054" s="6"/>
      <c r="D1054" s="6"/>
      <c r="E1054" s="4"/>
    </row>
    <row r="1055" spans="1:5" x14ac:dyDescent="0.2">
      <c r="A1055" s="2"/>
      <c r="B1055" s="2"/>
      <c r="C1055" s="6"/>
      <c r="D1055" s="6"/>
      <c r="E1055" s="4"/>
    </row>
    <row r="1056" spans="1:5" x14ac:dyDescent="0.2">
      <c r="A1056" s="2"/>
      <c r="B1056" s="2"/>
      <c r="C1056" s="6"/>
      <c r="D1056" s="6"/>
      <c r="E1056" s="4"/>
    </row>
    <row r="1057" spans="1:7" x14ac:dyDescent="0.2">
      <c r="A1057" s="2"/>
      <c r="B1057" s="2"/>
      <c r="C1057" s="6"/>
      <c r="D1057" s="6"/>
      <c r="E1057" s="4"/>
    </row>
    <row r="1058" spans="1:7" x14ac:dyDescent="0.2">
      <c r="A1058" s="2"/>
      <c r="B1058" s="2"/>
      <c r="C1058" s="6"/>
      <c r="D1058" s="6"/>
      <c r="E1058" s="4"/>
    </row>
    <row r="1059" spans="1:7" x14ac:dyDescent="0.2">
      <c r="A1059" s="2"/>
      <c r="B1059" s="2"/>
      <c r="C1059" s="6"/>
      <c r="D1059" s="6"/>
      <c r="E1059" s="4"/>
    </row>
    <row r="1060" spans="1:7" x14ac:dyDescent="0.2">
      <c r="A1060" s="2"/>
      <c r="B1060" s="2"/>
      <c r="C1060" s="6"/>
      <c r="D1060" s="6"/>
      <c r="E1060" s="4"/>
    </row>
    <row r="1061" spans="1:7" x14ac:dyDescent="0.2">
      <c r="A1061" s="2"/>
      <c r="B1061" s="2"/>
      <c r="C1061" s="6"/>
      <c r="D1061" s="6"/>
      <c r="E1061" s="4"/>
      <c r="G1061" s="5"/>
    </row>
    <row r="1062" spans="1:7" x14ac:dyDescent="0.2">
      <c r="A1062" s="2"/>
      <c r="B1062" s="2"/>
      <c r="C1062" s="6"/>
      <c r="D1062" s="6"/>
      <c r="E1062" s="4"/>
    </row>
    <row r="1063" spans="1:7" x14ac:dyDescent="0.2">
      <c r="A1063" s="2"/>
      <c r="B1063" s="2"/>
      <c r="C1063" s="6"/>
      <c r="D1063" s="6"/>
      <c r="E1063" s="4"/>
    </row>
    <row r="1064" spans="1:7" x14ac:dyDescent="0.2">
      <c r="A1064" s="2"/>
      <c r="B1064" s="2"/>
      <c r="C1064" s="6"/>
      <c r="D1064" s="6"/>
      <c r="E1064" s="4"/>
    </row>
    <row r="1065" spans="1:7" x14ac:dyDescent="0.2">
      <c r="A1065" s="2"/>
      <c r="B1065" s="2"/>
      <c r="C1065" s="6"/>
      <c r="D1065" s="6"/>
      <c r="E1065" s="4"/>
    </row>
    <row r="1066" spans="1:7" x14ac:dyDescent="0.2">
      <c r="A1066" s="2"/>
      <c r="B1066" s="2"/>
      <c r="C1066" s="6"/>
      <c r="D1066" s="6"/>
      <c r="E1066" s="4"/>
    </row>
    <row r="1067" spans="1:7" x14ac:dyDescent="0.2">
      <c r="A1067" s="2"/>
      <c r="B1067" s="2"/>
      <c r="C1067" s="6"/>
      <c r="D1067" s="6"/>
      <c r="E1067" s="4"/>
    </row>
    <row r="1068" spans="1:7" x14ac:dyDescent="0.2">
      <c r="A1068" s="2"/>
      <c r="B1068" s="2"/>
      <c r="C1068" s="6"/>
      <c r="D1068" s="6"/>
      <c r="E1068" s="4"/>
    </row>
    <row r="1069" spans="1:7" x14ac:dyDescent="0.2">
      <c r="A1069" s="2"/>
      <c r="B1069" s="2"/>
      <c r="C1069" s="6"/>
      <c r="D1069" s="6"/>
      <c r="E1069" s="4"/>
    </row>
    <row r="1070" spans="1:7" x14ac:dyDescent="0.2">
      <c r="A1070" s="2"/>
      <c r="B1070" s="2"/>
      <c r="C1070" s="6"/>
      <c r="D1070" s="6"/>
      <c r="E1070" s="4"/>
    </row>
    <row r="1071" spans="1:7" x14ac:dyDescent="0.2">
      <c r="A1071" s="2"/>
      <c r="B1071" s="2"/>
      <c r="C1071" s="6"/>
      <c r="D1071" s="6"/>
      <c r="E1071" s="4"/>
    </row>
    <row r="1072" spans="1:7" x14ac:dyDescent="0.2">
      <c r="A1072" s="2"/>
      <c r="B1072" s="2"/>
      <c r="C1072" s="6"/>
      <c r="D1072" s="6"/>
      <c r="E1072" s="4"/>
    </row>
    <row r="1073" spans="1:7" x14ac:dyDescent="0.2">
      <c r="A1073" s="2"/>
      <c r="B1073" s="2"/>
      <c r="C1073" s="6"/>
      <c r="D1073" s="6"/>
      <c r="E1073" s="4"/>
    </row>
    <row r="1074" spans="1:7" x14ac:dyDescent="0.2">
      <c r="A1074" s="2"/>
      <c r="B1074" s="2"/>
      <c r="C1074" s="6"/>
      <c r="D1074" s="6"/>
      <c r="E1074" s="4"/>
    </row>
    <row r="1075" spans="1:7" x14ac:dyDescent="0.2">
      <c r="A1075" s="2"/>
      <c r="B1075" s="2"/>
      <c r="C1075" s="6"/>
      <c r="D1075" s="6"/>
      <c r="E1075" s="4"/>
    </row>
    <row r="1076" spans="1:7" x14ac:dyDescent="0.2">
      <c r="A1076" s="2"/>
      <c r="B1076" s="2"/>
      <c r="C1076" s="6"/>
      <c r="D1076" s="6"/>
      <c r="E1076" s="4"/>
    </row>
    <row r="1077" spans="1:7" x14ac:dyDescent="0.2">
      <c r="A1077" s="2"/>
      <c r="B1077" s="2"/>
      <c r="C1077" s="6"/>
      <c r="D1077" s="6"/>
      <c r="E1077" s="4"/>
    </row>
    <row r="1078" spans="1:7" x14ac:dyDescent="0.2">
      <c r="A1078" s="2"/>
      <c r="B1078" s="2"/>
      <c r="C1078" s="6"/>
      <c r="D1078" s="6"/>
      <c r="E1078" s="4"/>
    </row>
    <row r="1079" spans="1:7" x14ac:dyDescent="0.2">
      <c r="A1079" s="2"/>
      <c r="B1079" s="2"/>
      <c r="C1079" s="6"/>
      <c r="D1079" s="6"/>
      <c r="E1079" s="4"/>
    </row>
    <row r="1080" spans="1:7" x14ac:dyDescent="0.2">
      <c r="A1080" s="2"/>
      <c r="B1080" s="2"/>
      <c r="C1080" s="6"/>
      <c r="D1080" s="6"/>
      <c r="E1080" s="4"/>
      <c r="G1080" s="5"/>
    </row>
    <row r="1081" spans="1:7" x14ac:dyDescent="0.2">
      <c r="A1081" s="2"/>
      <c r="B1081" s="2"/>
      <c r="C1081" s="6"/>
      <c r="D1081" s="6"/>
      <c r="E1081" s="4"/>
    </row>
    <row r="1082" spans="1:7" x14ac:dyDescent="0.2">
      <c r="A1082" s="2"/>
      <c r="B1082" s="2"/>
      <c r="C1082" s="6"/>
      <c r="D1082" s="6"/>
      <c r="E1082" s="4"/>
    </row>
    <row r="1083" spans="1:7" x14ac:dyDescent="0.2">
      <c r="A1083" s="2"/>
      <c r="B1083" s="2"/>
      <c r="C1083" s="6"/>
      <c r="D1083" s="6"/>
      <c r="E1083" s="4"/>
      <c r="G1083" s="5"/>
    </row>
    <row r="1084" spans="1:7" x14ac:dyDescent="0.2">
      <c r="A1084" s="2"/>
      <c r="B1084" s="2"/>
      <c r="C1084" s="6"/>
      <c r="D1084" s="6"/>
      <c r="E1084" s="4"/>
    </row>
    <row r="1085" spans="1:7" x14ac:dyDescent="0.2">
      <c r="A1085" s="2"/>
      <c r="B1085" s="2"/>
      <c r="C1085" s="6"/>
      <c r="D1085" s="6"/>
      <c r="E1085" s="4"/>
    </row>
    <row r="1086" spans="1:7" x14ac:dyDescent="0.2">
      <c r="A1086" s="2"/>
      <c r="B1086" s="2"/>
      <c r="C1086" s="6"/>
      <c r="D1086" s="6"/>
      <c r="E1086" s="4"/>
    </row>
    <row r="1087" spans="1:7" x14ac:dyDescent="0.2">
      <c r="A1087" s="2"/>
      <c r="B1087" s="2"/>
      <c r="C1087" s="6"/>
      <c r="D1087" s="6"/>
      <c r="E1087" s="4"/>
    </row>
    <row r="1088" spans="1:7" x14ac:dyDescent="0.2">
      <c r="A1088" s="2"/>
      <c r="B1088" s="2"/>
      <c r="C1088" s="6"/>
      <c r="D1088" s="6"/>
      <c r="E1088" s="4"/>
      <c r="G1088" s="5"/>
    </row>
    <row r="1089" spans="1:7" x14ac:dyDescent="0.2">
      <c r="A1089" s="2"/>
      <c r="B1089" s="2"/>
      <c r="C1089" s="6"/>
      <c r="D1089" s="6"/>
      <c r="E1089" s="4"/>
    </row>
    <row r="1090" spans="1:7" x14ac:dyDescent="0.2">
      <c r="A1090" s="2"/>
      <c r="B1090" s="2"/>
      <c r="C1090" s="6"/>
      <c r="D1090" s="6"/>
      <c r="E1090" s="4"/>
    </row>
    <row r="1091" spans="1:7" x14ac:dyDescent="0.2">
      <c r="A1091" s="2"/>
      <c r="B1091" s="2"/>
      <c r="C1091" s="6"/>
      <c r="D1091" s="6"/>
      <c r="E1091" s="4"/>
    </row>
    <row r="1092" spans="1:7" x14ac:dyDescent="0.2">
      <c r="A1092" s="2"/>
      <c r="B1092" s="2"/>
      <c r="C1092" s="6"/>
      <c r="D1092" s="6"/>
      <c r="E1092" s="4"/>
      <c r="G1092" s="5"/>
    </row>
    <row r="1093" spans="1:7" x14ac:dyDescent="0.2">
      <c r="A1093" s="2"/>
      <c r="B1093" s="2"/>
      <c r="C1093" s="6"/>
      <c r="D1093" s="6"/>
      <c r="E1093" s="4"/>
    </row>
    <row r="1094" spans="1:7" x14ac:dyDescent="0.2">
      <c r="A1094" s="2"/>
      <c r="B1094" s="2"/>
      <c r="C1094" s="6"/>
      <c r="D1094" s="6"/>
      <c r="E1094" s="4"/>
    </row>
    <row r="1095" spans="1:7" x14ac:dyDescent="0.2">
      <c r="A1095" s="2"/>
      <c r="B1095" s="2"/>
      <c r="C1095" s="6"/>
      <c r="D1095" s="6"/>
      <c r="E1095" s="4"/>
    </row>
    <row r="1096" spans="1:7" x14ac:dyDescent="0.2">
      <c r="A1096" s="2"/>
      <c r="B1096" s="2"/>
      <c r="C1096" s="6"/>
      <c r="D1096" s="6"/>
      <c r="E1096" s="4"/>
    </row>
    <row r="1097" spans="1:7" x14ac:dyDescent="0.2">
      <c r="A1097" s="2"/>
      <c r="B1097" s="2"/>
      <c r="C1097" s="6"/>
      <c r="D1097" s="6"/>
      <c r="E1097" s="4"/>
    </row>
    <row r="1098" spans="1:7" x14ac:dyDescent="0.2">
      <c r="A1098" s="2"/>
      <c r="B1098" s="2"/>
      <c r="C1098" s="6"/>
      <c r="D1098" s="6"/>
      <c r="E1098" s="4"/>
      <c r="G1098" s="5"/>
    </row>
    <row r="1099" spans="1:7" x14ac:dyDescent="0.2">
      <c r="A1099" s="2"/>
      <c r="B1099" s="2"/>
      <c r="C1099" s="6"/>
      <c r="D1099" s="6"/>
      <c r="E1099" s="4"/>
      <c r="G1099" s="5"/>
    </row>
    <row r="1100" spans="1:7" x14ac:dyDescent="0.2">
      <c r="A1100" s="2"/>
      <c r="B1100" s="2"/>
      <c r="C1100" s="6"/>
      <c r="D1100" s="6"/>
      <c r="E1100" s="4"/>
    </row>
    <row r="1101" spans="1:7" x14ac:dyDescent="0.2">
      <c r="A1101" s="2"/>
      <c r="B1101" s="2"/>
      <c r="C1101" s="6"/>
      <c r="D1101" s="6"/>
      <c r="E1101" s="4"/>
      <c r="G1101" s="5"/>
    </row>
    <row r="1102" spans="1:7" x14ac:dyDescent="0.2">
      <c r="A1102" s="2"/>
      <c r="B1102" s="2"/>
      <c r="C1102" s="6"/>
      <c r="D1102" s="6"/>
      <c r="E1102" s="4"/>
      <c r="G1102" s="5"/>
    </row>
    <row r="1103" spans="1:7" x14ac:dyDescent="0.2">
      <c r="A1103" s="2"/>
      <c r="B1103" s="2"/>
      <c r="C1103" s="6"/>
      <c r="D1103" s="6"/>
      <c r="E1103" s="4"/>
      <c r="G1103" s="5"/>
    </row>
    <row r="1104" spans="1:7" x14ac:dyDescent="0.2">
      <c r="A1104" s="2"/>
      <c r="B1104" s="2"/>
      <c r="C1104" s="6"/>
      <c r="D1104" s="6"/>
      <c r="E1104" s="4"/>
      <c r="G1104" s="5"/>
    </row>
    <row r="1105" spans="1:7" x14ac:dyDescent="0.2">
      <c r="A1105" s="2"/>
      <c r="B1105" s="2"/>
      <c r="C1105" s="6"/>
      <c r="D1105" s="6"/>
      <c r="E1105" s="4"/>
    </row>
    <row r="1106" spans="1:7" x14ac:dyDescent="0.2">
      <c r="A1106" s="2"/>
      <c r="B1106" s="2"/>
      <c r="C1106" s="6"/>
      <c r="D1106" s="6"/>
      <c r="E1106" s="4"/>
    </row>
    <row r="1107" spans="1:7" x14ac:dyDescent="0.2">
      <c r="A1107" s="2"/>
      <c r="B1107" s="2"/>
      <c r="C1107" s="6"/>
      <c r="D1107" s="6"/>
      <c r="E1107" s="4"/>
    </row>
    <row r="1108" spans="1:7" x14ac:dyDescent="0.2">
      <c r="A1108" s="2"/>
      <c r="B1108" s="2"/>
      <c r="C1108" s="6"/>
      <c r="D1108" s="6"/>
      <c r="E1108" s="4"/>
      <c r="G1108" s="5"/>
    </row>
    <row r="1109" spans="1:7" x14ac:dyDescent="0.2">
      <c r="A1109" s="2"/>
      <c r="B1109" s="2"/>
      <c r="C1109" s="6"/>
      <c r="D1109" s="6"/>
      <c r="E1109" s="4"/>
      <c r="G1109" s="5"/>
    </row>
    <row r="1110" spans="1:7" x14ac:dyDescent="0.2">
      <c r="A1110" s="2"/>
      <c r="B1110" s="2"/>
      <c r="C1110" s="6"/>
      <c r="D1110" s="6"/>
      <c r="E1110" s="4"/>
      <c r="G1110" s="5"/>
    </row>
    <row r="1111" spans="1:7" x14ac:dyDescent="0.2">
      <c r="A1111" s="2"/>
      <c r="B1111" s="2"/>
      <c r="C1111" s="6"/>
      <c r="D1111" s="6"/>
      <c r="E1111" s="4"/>
    </row>
    <row r="1112" spans="1:7" x14ac:dyDescent="0.2">
      <c r="A1112" s="2"/>
      <c r="B1112" s="2"/>
      <c r="C1112" s="6"/>
      <c r="D1112" s="6"/>
      <c r="E1112" s="4"/>
    </row>
    <row r="1113" spans="1:7" x14ac:dyDescent="0.2">
      <c r="A1113" s="2"/>
      <c r="B1113" s="2"/>
      <c r="C1113" s="6"/>
      <c r="D1113" s="6"/>
      <c r="E1113" s="4"/>
    </row>
    <row r="1114" spans="1:7" x14ac:dyDescent="0.2">
      <c r="A1114" s="2"/>
      <c r="B1114" s="2"/>
      <c r="C1114" s="6"/>
      <c r="D1114" s="6"/>
      <c r="E1114" s="4"/>
    </row>
    <row r="1115" spans="1:7" x14ac:dyDescent="0.2">
      <c r="A1115" s="2"/>
      <c r="B1115" s="2"/>
      <c r="C1115" s="6"/>
      <c r="D1115" s="6"/>
      <c r="E1115" s="4"/>
      <c r="G1115" s="5"/>
    </row>
    <row r="1116" spans="1:7" x14ac:dyDescent="0.2">
      <c r="A1116" s="2"/>
      <c r="B1116" s="2"/>
      <c r="C1116" s="6"/>
      <c r="D1116" s="6"/>
      <c r="E1116" s="4"/>
    </row>
    <row r="1117" spans="1:7" x14ac:dyDescent="0.2">
      <c r="A1117" s="2"/>
      <c r="B1117" s="2"/>
      <c r="C1117" s="6"/>
      <c r="D1117" s="6"/>
      <c r="E1117" s="4"/>
    </row>
    <row r="1118" spans="1:7" x14ac:dyDescent="0.2">
      <c r="A1118" s="2"/>
      <c r="B1118" s="2"/>
      <c r="C1118" s="6"/>
      <c r="D1118" s="6"/>
      <c r="E1118" s="4"/>
    </row>
    <row r="1119" spans="1:7" x14ac:dyDescent="0.2">
      <c r="A1119" s="2"/>
      <c r="B1119" s="2"/>
      <c r="C1119" s="6"/>
      <c r="D1119" s="6"/>
      <c r="E1119" s="4"/>
    </row>
    <row r="1120" spans="1:7" x14ac:dyDescent="0.2">
      <c r="A1120" s="2"/>
      <c r="B1120" s="2"/>
      <c r="C1120" s="6"/>
      <c r="D1120" s="6"/>
      <c r="E1120" s="4"/>
      <c r="G1120" s="5"/>
    </row>
    <row r="1121" spans="1:7" x14ac:dyDescent="0.2">
      <c r="A1121" s="2"/>
      <c r="B1121" s="2"/>
      <c r="C1121" s="6"/>
      <c r="D1121" s="6"/>
      <c r="E1121" s="4"/>
    </row>
    <row r="1122" spans="1:7" x14ac:dyDescent="0.2">
      <c r="A1122" s="2"/>
      <c r="B1122" s="2"/>
      <c r="C1122" s="6"/>
      <c r="D1122" s="6"/>
      <c r="E1122" s="4"/>
    </row>
    <row r="1123" spans="1:7" x14ac:dyDescent="0.2">
      <c r="A1123" s="2"/>
      <c r="B1123" s="2"/>
      <c r="C1123" s="6"/>
      <c r="D1123" s="6"/>
      <c r="E1123" s="4"/>
    </row>
    <row r="1124" spans="1:7" x14ac:dyDescent="0.2">
      <c r="A1124" s="2"/>
      <c r="B1124" s="2"/>
      <c r="C1124" s="6"/>
      <c r="D1124" s="6"/>
      <c r="E1124" s="4"/>
      <c r="G1124" s="5"/>
    </row>
    <row r="1125" spans="1:7" x14ac:dyDescent="0.2">
      <c r="A1125" s="2"/>
      <c r="B1125" s="2"/>
      <c r="C1125" s="6"/>
      <c r="D1125" s="6"/>
      <c r="E1125" s="4"/>
    </row>
    <row r="1126" spans="1:7" x14ac:dyDescent="0.2">
      <c r="A1126" s="2"/>
      <c r="B1126" s="2"/>
      <c r="C1126" s="6"/>
      <c r="D1126" s="6"/>
      <c r="E1126" s="4"/>
      <c r="G1126" s="5"/>
    </row>
    <row r="1127" spans="1:7" x14ac:dyDescent="0.2">
      <c r="A1127" s="2"/>
      <c r="B1127" s="2"/>
      <c r="C1127" s="6"/>
      <c r="D1127" s="6"/>
      <c r="E1127" s="4"/>
    </row>
    <row r="1128" spans="1:7" x14ac:dyDescent="0.2">
      <c r="A1128" s="2"/>
      <c r="B1128" s="2"/>
      <c r="C1128" s="6"/>
      <c r="D1128" s="6"/>
      <c r="E1128" s="4"/>
    </row>
    <row r="1129" spans="1:7" x14ac:dyDescent="0.2">
      <c r="A1129" s="2"/>
      <c r="B1129" s="2"/>
      <c r="C1129" s="6"/>
      <c r="D1129" s="6"/>
      <c r="E1129" s="4"/>
    </row>
    <row r="1130" spans="1:7" x14ac:dyDescent="0.2">
      <c r="A1130" s="2"/>
      <c r="B1130" s="2"/>
      <c r="C1130" s="6"/>
      <c r="D1130" s="6"/>
      <c r="E1130" s="4"/>
    </row>
    <row r="1131" spans="1:7" x14ac:dyDescent="0.2">
      <c r="A1131" s="2"/>
      <c r="B1131" s="2"/>
      <c r="C1131" s="6"/>
      <c r="D1131" s="6"/>
      <c r="E1131" s="4"/>
    </row>
    <row r="1132" spans="1:7" x14ac:dyDescent="0.2">
      <c r="A1132" s="2"/>
      <c r="B1132" s="2"/>
      <c r="C1132" s="6"/>
      <c r="D1132" s="6"/>
      <c r="E1132" s="4"/>
      <c r="G1132" s="5"/>
    </row>
    <row r="1133" spans="1:7" x14ac:dyDescent="0.2">
      <c r="A1133" s="2"/>
      <c r="B1133" s="2"/>
      <c r="C1133" s="6"/>
      <c r="D1133" s="6"/>
      <c r="E1133" s="4"/>
    </row>
    <row r="1134" spans="1:7" x14ac:dyDescent="0.2">
      <c r="A1134" s="2"/>
      <c r="B1134" s="2"/>
      <c r="C1134" s="6"/>
      <c r="D1134" s="6"/>
      <c r="E1134" s="4"/>
    </row>
    <row r="1135" spans="1:7" x14ac:dyDescent="0.2">
      <c r="A1135" s="2"/>
      <c r="B1135" s="2"/>
      <c r="C1135" s="6"/>
      <c r="D1135" s="6"/>
      <c r="E1135" s="4"/>
    </row>
    <row r="1136" spans="1:7" x14ac:dyDescent="0.2">
      <c r="A1136" s="2"/>
      <c r="B1136" s="2"/>
      <c r="C1136" s="6"/>
      <c r="D1136" s="6"/>
      <c r="E1136" s="4"/>
    </row>
    <row r="1137" spans="1:7" x14ac:dyDescent="0.2">
      <c r="A1137" s="2"/>
      <c r="B1137" s="2"/>
      <c r="C1137" s="6"/>
      <c r="D1137" s="6"/>
      <c r="E1137" s="4"/>
    </row>
    <row r="1138" spans="1:7" x14ac:dyDescent="0.2">
      <c r="A1138" s="2"/>
      <c r="B1138" s="2"/>
      <c r="C1138" s="6"/>
      <c r="D1138" s="6"/>
      <c r="E1138" s="4"/>
      <c r="G1138" s="5"/>
    </row>
    <row r="1139" spans="1:7" x14ac:dyDescent="0.2">
      <c r="A1139" s="2"/>
      <c r="B1139" s="2"/>
      <c r="C1139" s="6"/>
      <c r="D1139" s="6"/>
      <c r="E1139" s="4"/>
    </row>
    <row r="1140" spans="1:7" x14ac:dyDescent="0.2">
      <c r="A1140" s="2"/>
      <c r="B1140" s="2"/>
      <c r="C1140" s="6"/>
      <c r="D1140" s="6"/>
      <c r="E1140" s="4"/>
      <c r="G1140" s="5"/>
    </row>
    <row r="1141" spans="1:7" x14ac:dyDescent="0.2">
      <c r="A1141" s="2"/>
      <c r="B1141" s="2"/>
      <c r="C1141" s="6"/>
      <c r="D1141" s="6"/>
      <c r="E1141" s="4"/>
      <c r="G1141" s="5"/>
    </row>
    <row r="1142" spans="1:7" x14ac:dyDescent="0.2">
      <c r="A1142" s="2"/>
      <c r="B1142" s="2"/>
      <c r="C1142" s="6"/>
      <c r="D1142" s="6"/>
      <c r="E1142" s="4"/>
    </row>
    <row r="1143" spans="1:7" x14ac:dyDescent="0.2">
      <c r="A1143" s="2"/>
      <c r="B1143" s="2"/>
      <c r="C1143" s="6"/>
      <c r="D1143" s="6"/>
      <c r="E1143" s="4"/>
    </row>
    <row r="1144" spans="1:7" x14ac:dyDescent="0.2">
      <c r="A1144" s="2"/>
      <c r="B1144" s="2"/>
      <c r="C1144" s="6"/>
      <c r="D1144" s="6"/>
      <c r="E1144" s="4"/>
    </row>
    <row r="1145" spans="1:7" x14ac:dyDescent="0.2">
      <c r="A1145" s="2"/>
      <c r="B1145" s="2"/>
      <c r="C1145" s="6"/>
      <c r="D1145" s="6"/>
      <c r="E1145" s="4"/>
    </row>
    <row r="1146" spans="1:7" x14ac:dyDescent="0.2">
      <c r="A1146" s="2"/>
      <c r="B1146" s="2"/>
      <c r="C1146" s="6"/>
      <c r="D1146" s="6"/>
      <c r="E1146" s="4"/>
    </row>
    <row r="1147" spans="1:7" x14ac:dyDescent="0.2">
      <c r="A1147" s="2"/>
      <c r="B1147" s="2"/>
      <c r="C1147" s="6"/>
      <c r="D1147" s="6"/>
      <c r="E1147" s="4"/>
    </row>
    <row r="1148" spans="1:7" x14ac:dyDescent="0.2">
      <c r="A1148" s="2"/>
      <c r="B1148" s="2"/>
      <c r="C1148" s="6"/>
      <c r="D1148" s="6"/>
      <c r="E1148" s="4"/>
      <c r="G1148" s="5"/>
    </row>
    <row r="1149" spans="1:7" x14ac:dyDescent="0.2">
      <c r="A1149" s="2"/>
      <c r="B1149" s="2"/>
      <c r="C1149" s="6"/>
      <c r="D1149" s="6"/>
      <c r="E1149" s="4"/>
      <c r="G1149" s="5"/>
    </row>
    <row r="1150" spans="1:7" x14ac:dyDescent="0.2">
      <c r="A1150" s="2"/>
      <c r="B1150" s="2"/>
      <c r="C1150" s="6"/>
      <c r="D1150" s="6"/>
      <c r="E1150" s="4"/>
    </row>
    <row r="1151" spans="1:7" x14ac:dyDescent="0.2">
      <c r="A1151" s="2"/>
      <c r="B1151" s="2"/>
      <c r="C1151" s="6"/>
      <c r="D1151" s="6"/>
      <c r="E1151" s="4"/>
      <c r="G1151" s="5"/>
    </row>
    <row r="1152" spans="1:7" x14ac:dyDescent="0.2">
      <c r="A1152" s="2"/>
      <c r="B1152" s="2"/>
      <c r="C1152" s="6"/>
      <c r="D1152" s="6"/>
      <c r="E1152" s="4"/>
    </row>
    <row r="1153" spans="1:5" x14ac:dyDescent="0.2">
      <c r="A1153" s="2"/>
      <c r="B1153" s="2"/>
      <c r="C1153" s="6"/>
      <c r="D1153" s="6"/>
      <c r="E1153" s="4"/>
    </row>
    <row r="1154" spans="1:5" x14ac:dyDescent="0.2">
      <c r="A1154" s="2"/>
      <c r="B1154" s="2"/>
      <c r="C1154" s="6"/>
      <c r="D1154" s="6"/>
      <c r="E1154" s="4"/>
    </row>
    <row r="1155" spans="1:5" x14ac:dyDescent="0.2">
      <c r="A1155" s="2"/>
      <c r="B1155" s="2"/>
      <c r="C1155" s="6"/>
      <c r="D1155" s="6"/>
      <c r="E1155" s="4"/>
    </row>
    <row r="1156" spans="1:5" x14ac:dyDescent="0.2">
      <c r="A1156" s="2"/>
      <c r="B1156" s="2"/>
      <c r="C1156" s="6"/>
      <c r="D1156" s="6"/>
      <c r="E1156" s="4"/>
    </row>
    <row r="1157" spans="1:5" x14ac:dyDescent="0.2">
      <c r="A1157" s="2"/>
      <c r="B1157" s="2"/>
      <c r="C1157" s="6"/>
      <c r="D1157" s="6"/>
      <c r="E1157" s="4"/>
    </row>
    <row r="1158" spans="1:5" x14ac:dyDescent="0.2">
      <c r="A1158" s="2"/>
      <c r="B1158" s="2"/>
      <c r="C1158" s="6"/>
      <c r="D1158" s="6"/>
      <c r="E1158" s="4"/>
    </row>
    <row r="1159" spans="1:5" x14ac:dyDescent="0.2">
      <c r="A1159" s="2"/>
      <c r="B1159" s="2"/>
      <c r="C1159" s="6"/>
      <c r="D1159" s="6"/>
      <c r="E1159" s="4"/>
    </row>
    <row r="1160" spans="1:5" x14ac:dyDescent="0.2">
      <c r="A1160" s="2"/>
      <c r="B1160" s="2"/>
      <c r="C1160" s="6"/>
      <c r="D1160" s="6"/>
      <c r="E1160" s="4"/>
    </row>
    <row r="1161" spans="1:5" x14ac:dyDescent="0.2">
      <c r="A1161" s="2"/>
      <c r="B1161" s="2"/>
      <c r="C1161" s="6"/>
      <c r="D1161" s="6"/>
      <c r="E1161" s="4"/>
    </row>
    <row r="1162" spans="1:5" x14ac:dyDescent="0.2">
      <c r="A1162" s="2"/>
      <c r="B1162" s="2"/>
      <c r="C1162" s="6"/>
      <c r="D1162" s="6"/>
      <c r="E1162" s="4"/>
    </row>
    <row r="1163" spans="1:5" x14ac:dyDescent="0.2">
      <c r="A1163" s="2"/>
      <c r="B1163" s="2"/>
      <c r="C1163" s="6"/>
      <c r="D1163" s="6"/>
      <c r="E1163" s="4"/>
    </row>
    <row r="1164" spans="1:5" x14ac:dyDescent="0.2">
      <c r="A1164" s="2"/>
      <c r="B1164" s="2"/>
      <c r="C1164" s="6"/>
      <c r="D1164" s="6"/>
      <c r="E1164" s="4"/>
    </row>
    <row r="1165" spans="1:5" x14ac:dyDescent="0.2">
      <c r="A1165" s="2"/>
      <c r="B1165" s="2"/>
      <c r="C1165" s="6"/>
      <c r="D1165" s="6"/>
      <c r="E1165" s="4"/>
    </row>
    <row r="1166" spans="1:5" x14ac:dyDescent="0.2">
      <c r="A1166" s="2"/>
      <c r="B1166" s="2"/>
      <c r="C1166" s="6"/>
      <c r="D1166" s="6"/>
      <c r="E1166" s="4"/>
    </row>
    <row r="1167" spans="1:5" x14ac:dyDescent="0.2">
      <c r="A1167" s="2"/>
      <c r="B1167" s="2"/>
      <c r="C1167" s="6"/>
      <c r="D1167" s="6"/>
      <c r="E1167" s="4"/>
    </row>
    <row r="1168" spans="1:5" x14ac:dyDescent="0.2">
      <c r="A1168" s="2"/>
      <c r="B1168" s="2"/>
      <c r="C1168" s="6"/>
      <c r="D1168" s="6"/>
      <c r="E1168" s="4"/>
    </row>
    <row r="1169" spans="1:5" x14ac:dyDescent="0.2">
      <c r="A1169" s="2"/>
      <c r="B1169" s="2"/>
      <c r="C1169" s="6"/>
      <c r="D1169" s="6"/>
      <c r="E1169" s="4"/>
    </row>
    <row r="1170" spans="1:5" x14ac:dyDescent="0.2">
      <c r="A1170" s="2"/>
      <c r="B1170" s="2"/>
      <c r="C1170" s="6"/>
      <c r="D1170" s="6"/>
      <c r="E1170" s="4"/>
    </row>
    <row r="1171" spans="1:5" x14ac:dyDescent="0.2">
      <c r="A1171" s="2"/>
      <c r="B1171" s="2"/>
      <c r="C1171" s="6"/>
      <c r="D1171" s="6"/>
      <c r="E1171" s="4"/>
    </row>
    <row r="1172" spans="1:5" x14ac:dyDescent="0.2">
      <c r="A1172" s="2"/>
      <c r="B1172" s="2"/>
      <c r="C1172" s="6"/>
      <c r="D1172" s="6"/>
      <c r="E1172" s="4"/>
    </row>
    <row r="1173" spans="1:5" x14ac:dyDescent="0.2">
      <c r="A1173" s="2"/>
      <c r="B1173" s="2"/>
      <c r="C1173" s="6"/>
      <c r="D1173" s="6"/>
      <c r="E1173" s="4"/>
    </row>
    <row r="1174" spans="1:5" x14ac:dyDescent="0.2">
      <c r="A1174" s="2"/>
      <c r="B1174" s="2"/>
      <c r="C1174" s="6"/>
      <c r="D1174" s="6"/>
      <c r="E1174" s="4"/>
    </row>
    <row r="1175" spans="1:5" x14ac:dyDescent="0.2">
      <c r="A1175" s="2"/>
      <c r="B1175" s="2"/>
      <c r="C1175" s="6"/>
      <c r="D1175" s="6"/>
      <c r="E1175" s="4"/>
    </row>
    <row r="1176" spans="1:5" x14ac:dyDescent="0.2">
      <c r="A1176" s="2"/>
      <c r="B1176" s="2"/>
      <c r="C1176" s="6"/>
      <c r="D1176" s="6"/>
      <c r="E1176" s="4"/>
    </row>
    <row r="1177" spans="1:5" x14ac:dyDescent="0.2">
      <c r="A1177" s="2"/>
      <c r="B1177" s="2"/>
      <c r="C1177" s="6"/>
      <c r="D1177" s="6"/>
      <c r="E1177" s="4"/>
    </row>
    <row r="1178" spans="1:5" x14ac:dyDescent="0.2">
      <c r="A1178" s="2"/>
      <c r="B1178" s="2"/>
      <c r="C1178" s="6"/>
      <c r="D1178" s="6"/>
      <c r="E1178" s="4"/>
    </row>
    <row r="1179" spans="1:5" x14ac:dyDescent="0.2">
      <c r="A1179" s="2"/>
      <c r="B1179" s="2"/>
      <c r="C1179" s="6"/>
      <c r="D1179" s="6"/>
      <c r="E1179" s="4"/>
    </row>
    <row r="1180" spans="1:5" x14ac:dyDescent="0.2">
      <c r="A1180" s="2"/>
      <c r="B1180" s="2"/>
      <c r="C1180" s="6"/>
      <c r="D1180" s="6"/>
      <c r="E1180" s="4"/>
    </row>
    <row r="1181" spans="1:5" x14ac:dyDescent="0.2">
      <c r="A1181" s="2"/>
      <c r="B1181" s="2"/>
      <c r="C1181" s="6"/>
      <c r="D1181" s="6"/>
      <c r="E1181" s="4"/>
    </row>
    <row r="1182" spans="1:5" x14ac:dyDescent="0.2">
      <c r="A1182" s="2"/>
      <c r="B1182" s="2"/>
      <c r="C1182" s="6"/>
      <c r="D1182" s="6"/>
      <c r="E1182" s="4"/>
    </row>
    <row r="1183" spans="1:5" x14ac:dyDescent="0.2">
      <c r="A1183" s="2"/>
      <c r="B1183" s="2"/>
      <c r="C1183" s="6"/>
      <c r="D1183" s="6"/>
      <c r="E1183" s="4"/>
    </row>
    <row r="1184" spans="1:5" x14ac:dyDescent="0.2">
      <c r="A1184" s="2"/>
      <c r="B1184" s="2"/>
      <c r="C1184" s="6"/>
      <c r="D1184" s="6"/>
      <c r="E1184" s="4"/>
    </row>
    <row r="1185" spans="1:7" x14ac:dyDescent="0.2">
      <c r="A1185" s="2"/>
      <c r="B1185" s="2"/>
      <c r="C1185" s="6"/>
      <c r="D1185" s="6"/>
      <c r="E1185" s="4"/>
    </row>
    <row r="1186" spans="1:7" x14ac:dyDescent="0.2">
      <c r="A1186" s="2"/>
      <c r="B1186" s="2"/>
      <c r="C1186" s="6"/>
      <c r="D1186" s="6"/>
      <c r="E1186" s="4"/>
    </row>
    <row r="1187" spans="1:7" x14ac:dyDescent="0.2">
      <c r="A1187" s="2"/>
      <c r="B1187" s="2"/>
      <c r="C1187" s="6"/>
      <c r="D1187" s="6"/>
      <c r="E1187" s="4"/>
    </row>
    <row r="1188" spans="1:7" x14ac:dyDescent="0.2">
      <c r="A1188" s="2"/>
      <c r="B1188" s="2"/>
      <c r="C1188" s="6"/>
      <c r="D1188" s="6"/>
      <c r="E1188" s="4"/>
    </row>
    <row r="1189" spans="1:7" x14ac:dyDescent="0.2">
      <c r="A1189" s="2"/>
      <c r="B1189" s="2"/>
      <c r="C1189" s="6"/>
      <c r="D1189" s="6"/>
      <c r="E1189" s="4"/>
      <c r="G1189" s="5"/>
    </row>
    <row r="1190" spans="1:7" x14ac:dyDescent="0.2">
      <c r="A1190" s="2"/>
      <c r="B1190" s="2"/>
      <c r="C1190" s="6"/>
      <c r="D1190" s="6"/>
      <c r="E1190" s="4"/>
    </row>
    <row r="1191" spans="1:7" x14ac:dyDescent="0.2">
      <c r="A1191" s="2"/>
      <c r="B1191" s="2"/>
      <c r="C1191" s="6"/>
      <c r="D1191" s="6"/>
      <c r="E1191" s="4"/>
    </row>
    <row r="1192" spans="1:7" x14ac:dyDescent="0.2">
      <c r="A1192" s="2"/>
      <c r="B1192" s="2"/>
      <c r="C1192" s="6"/>
      <c r="D1192" s="6"/>
      <c r="E1192" s="4"/>
    </row>
    <row r="1193" spans="1:7" x14ac:dyDescent="0.2">
      <c r="A1193" s="2"/>
      <c r="B1193" s="2"/>
      <c r="C1193" s="6"/>
      <c r="D1193" s="6"/>
      <c r="E1193" s="4"/>
    </row>
    <row r="1194" spans="1:7" x14ac:dyDescent="0.2">
      <c r="A1194" s="2"/>
      <c r="B1194" s="2"/>
      <c r="C1194" s="6"/>
      <c r="D1194" s="6"/>
      <c r="E1194" s="4"/>
    </row>
    <row r="1195" spans="1:7" x14ac:dyDescent="0.2">
      <c r="A1195" s="2"/>
      <c r="B1195" s="2"/>
      <c r="C1195" s="6"/>
      <c r="D1195" s="6"/>
      <c r="E1195" s="4"/>
    </row>
    <row r="1196" spans="1:7" x14ac:dyDescent="0.2">
      <c r="A1196" s="2"/>
      <c r="B1196" s="2"/>
      <c r="C1196" s="6"/>
      <c r="D1196" s="6"/>
      <c r="E1196" s="4"/>
    </row>
    <row r="1197" spans="1:7" x14ac:dyDescent="0.2">
      <c r="A1197" s="2"/>
      <c r="B1197" s="2"/>
      <c r="C1197" s="6"/>
      <c r="D1197" s="6"/>
      <c r="E1197" s="4"/>
    </row>
    <row r="1198" spans="1:7" x14ac:dyDescent="0.2">
      <c r="A1198" s="2"/>
      <c r="B1198" s="2"/>
      <c r="C1198" s="6"/>
      <c r="D1198" s="6"/>
      <c r="E1198" s="4"/>
    </row>
    <row r="1199" spans="1:7" x14ac:dyDescent="0.2">
      <c r="A1199" s="2"/>
      <c r="B1199" s="2"/>
      <c r="C1199" s="6"/>
      <c r="D1199" s="6"/>
      <c r="E1199" s="4"/>
    </row>
    <row r="1200" spans="1:7" x14ac:dyDescent="0.2">
      <c r="A1200" s="2"/>
      <c r="B1200" s="2"/>
      <c r="C1200" s="6"/>
      <c r="D1200" s="6"/>
      <c r="E1200" s="4"/>
    </row>
    <row r="1201" spans="1:7" x14ac:dyDescent="0.2">
      <c r="A1201" s="2"/>
      <c r="B1201" s="2"/>
      <c r="C1201" s="6"/>
      <c r="D1201" s="6"/>
      <c r="E1201" s="4"/>
    </row>
    <row r="1202" spans="1:7" x14ac:dyDescent="0.2">
      <c r="A1202" s="2"/>
      <c r="B1202" s="2"/>
      <c r="C1202" s="6"/>
      <c r="D1202" s="6"/>
      <c r="E1202" s="4"/>
    </row>
    <row r="1203" spans="1:7" x14ac:dyDescent="0.2">
      <c r="A1203" s="2"/>
      <c r="B1203" s="2"/>
      <c r="C1203" s="6"/>
      <c r="D1203" s="6"/>
      <c r="E1203" s="4"/>
    </row>
    <row r="1204" spans="1:7" x14ac:dyDescent="0.2">
      <c r="A1204" s="2"/>
      <c r="B1204" s="2"/>
      <c r="C1204" s="6"/>
      <c r="D1204" s="6"/>
      <c r="E1204" s="4"/>
    </row>
    <row r="1205" spans="1:7" x14ac:dyDescent="0.2">
      <c r="A1205" s="2"/>
      <c r="B1205" s="2"/>
      <c r="C1205" s="6"/>
      <c r="D1205" s="6"/>
      <c r="E1205" s="4"/>
    </row>
    <row r="1206" spans="1:7" x14ac:dyDescent="0.2">
      <c r="A1206" s="2"/>
      <c r="B1206" s="2"/>
      <c r="C1206" s="6"/>
      <c r="D1206" s="6"/>
      <c r="E1206" s="4"/>
    </row>
    <row r="1207" spans="1:7" x14ac:dyDescent="0.2">
      <c r="A1207" s="2"/>
      <c r="B1207" s="2"/>
      <c r="C1207" s="6"/>
      <c r="D1207" s="6"/>
      <c r="E1207" s="4"/>
    </row>
    <row r="1208" spans="1:7" x14ac:dyDescent="0.2">
      <c r="A1208" s="2"/>
      <c r="B1208" s="2"/>
      <c r="C1208" s="6"/>
      <c r="D1208" s="6"/>
      <c r="E1208" s="4"/>
      <c r="G1208" s="5"/>
    </row>
    <row r="1209" spans="1:7" x14ac:dyDescent="0.2">
      <c r="A1209" s="2"/>
      <c r="B1209" s="2"/>
      <c r="C1209" s="6"/>
      <c r="D1209" s="6"/>
      <c r="E1209" s="4"/>
    </row>
    <row r="1210" spans="1:7" x14ac:dyDescent="0.2">
      <c r="A1210" s="2"/>
      <c r="B1210" s="2"/>
      <c r="C1210" s="6"/>
      <c r="D1210" s="6"/>
      <c r="E1210" s="4"/>
    </row>
    <row r="1211" spans="1:7" x14ac:dyDescent="0.2">
      <c r="A1211" s="2"/>
      <c r="B1211" s="2"/>
      <c r="C1211" s="6"/>
      <c r="D1211" s="6"/>
      <c r="E1211" s="4"/>
      <c r="G1211" s="5"/>
    </row>
    <row r="1212" spans="1:7" x14ac:dyDescent="0.2">
      <c r="A1212" s="2"/>
      <c r="B1212" s="2"/>
      <c r="C1212" s="6"/>
      <c r="D1212" s="6"/>
      <c r="E1212" s="4"/>
    </row>
    <row r="1213" spans="1:7" x14ac:dyDescent="0.2">
      <c r="A1213" s="2"/>
      <c r="B1213" s="2"/>
      <c r="C1213" s="6"/>
      <c r="D1213" s="6"/>
      <c r="E1213" s="4"/>
    </row>
    <row r="1214" spans="1:7" x14ac:dyDescent="0.2">
      <c r="A1214" s="2"/>
      <c r="B1214" s="2"/>
      <c r="C1214" s="6"/>
      <c r="D1214" s="6"/>
      <c r="E1214" s="4"/>
    </row>
    <row r="1215" spans="1:7" x14ac:dyDescent="0.2">
      <c r="A1215" s="2"/>
      <c r="B1215" s="2"/>
      <c r="C1215" s="6"/>
      <c r="D1215" s="6"/>
      <c r="E1215" s="4"/>
    </row>
    <row r="1216" spans="1:7" x14ac:dyDescent="0.2">
      <c r="A1216" s="2"/>
      <c r="B1216" s="2"/>
      <c r="C1216" s="6"/>
      <c r="D1216" s="6"/>
      <c r="E1216" s="4"/>
      <c r="G1216" s="5"/>
    </row>
    <row r="1217" spans="1:7" x14ac:dyDescent="0.2">
      <c r="A1217" s="2"/>
      <c r="B1217" s="2"/>
      <c r="C1217" s="6"/>
      <c r="D1217" s="6"/>
      <c r="E1217" s="4"/>
    </row>
    <row r="1218" spans="1:7" x14ac:dyDescent="0.2">
      <c r="A1218" s="2"/>
      <c r="B1218" s="2"/>
      <c r="C1218" s="6"/>
      <c r="D1218" s="6"/>
      <c r="E1218" s="4"/>
    </row>
    <row r="1219" spans="1:7" x14ac:dyDescent="0.2">
      <c r="A1219" s="2"/>
      <c r="B1219" s="2"/>
      <c r="C1219" s="6"/>
      <c r="D1219" s="6"/>
      <c r="E1219" s="4"/>
    </row>
    <row r="1220" spans="1:7" x14ac:dyDescent="0.2">
      <c r="A1220" s="2"/>
      <c r="B1220" s="2"/>
      <c r="C1220" s="6"/>
      <c r="D1220" s="6"/>
      <c r="E1220" s="4"/>
      <c r="G1220" s="5"/>
    </row>
    <row r="1221" spans="1:7" x14ac:dyDescent="0.2">
      <c r="A1221" s="2"/>
      <c r="B1221" s="2"/>
      <c r="C1221" s="6"/>
      <c r="D1221" s="6"/>
      <c r="E1221" s="4"/>
    </row>
    <row r="1222" spans="1:7" x14ac:dyDescent="0.2">
      <c r="A1222" s="2"/>
      <c r="B1222" s="2"/>
      <c r="C1222" s="6"/>
      <c r="D1222" s="6"/>
      <c r="E1222" s="4"/>
    </row>
    <row r="1223" spans="1:7" x14ac:dyDescent="0.2">
      <c r="A1223" s="2"/>
      <c r="B1223" s="2"/>
      <c r="C1223" s="6"/>
      <c r="D1223" s="6"/>
      <c r="E1223" s="4"/>
    </row>
    <row r="1224" spans="1:7" x14ac:dyDescent="0.2">
      <c r="A1224" s="2"/>
      <c r="B1224" s="2"/>
      <c r="C1224" s="6"/>
      <c r="D1224" s="6"/>
      <c r="E1224" s="4"/>
    </row>
    <row r="1225" spans="1:7" x14ac:dyDescent="0.2">
      <c r="A1225" s="2"/>
      <c r="B1225" s="2"/>
      <c r="C1225" s="6"/>
      <c r="D1225" s="6"/>
      <c r="E1225" s="4"/>
    </row>
    <row r="1226" spans="1:7" x14ac:dyDescent="0.2">
      <c r="A1226" s="2"/>
      <c r="B1226" s="2"/>
      <c r="C1226" s="6"/>
      <c r="D1226" s="6"/>
      <c r="E1226" s="4"/>
      <c r="G1226" s="5"/>
    </row>
    <row r="1227" spans="1:7" x14ac:dyDescent="0.2">
      <c r="A1227" s="2"/>
      <c r="B1227" s="2"/>
      <c r="C1227" s="6"/>
      <c r="D1227" s="6"/>
      <c r="E1227" s="4"/>
      <c r="G1227" s="5"/>
    </row>
    <row r="1228" spans="1:7" x14ac:dyDescent="0.2">
      <c r="A1228" s="2"/>
      <c r="B1228" s="2"/>
      <c r="C1228" s="6"/>
      <c r="D1228" s="6"/>
      <c r="E1228" s="4"/>
    </row>
    <row r="1229" spans="1:7" x14ac:dyDescent="0.2">
      <c r="A1229" s="2"/>
      <c r="B1229" s="2"/>
      <c r="C1229" s="6"/>
      <c r="D1229" s="6"/>
      <c r="E1229" s="4"/>
      <c r="G1229" s="5"/>
    </row>
    <row r="1230" spans="1:7" x14ac:dyDescent="0.2">
      <c r="A1230" s="2"/>
      <c r="B1230" s="2"/>
      <c r="C1230" s="6"/>
      <c r="D1230" s="6"/>
      <c r="E1230" s="4"/>
      <c r="G1230" s="5"/>
    </row>
    <row r="1231" spans="1:7" x14ac:dyDescent="0.2">
      <c r="A1231" s="2"/>
      <c r="B1231" s="2"/>
      <c r="C1231" s="6"/>
      <c r="D1231" s="6"/>
      <c r="E1231" s="4"/>
      <c r="G1231" s="5"/>
    </row>
    <row r="1232" spans="1:7" x14ac:dyDescent="0.2">
      <c r="A1232" s="2"/>
      <c r="B1232" s="2"/>
      <c r="C1232" s="6"/>
      <c r="D1232" s="6"/>
      <c r="E1232" s="4"/>
      <c r="G1232" s="5"/>
    </row>
    <row r="1233" spans="1:7" x14ac:dyDescent="0.2">
      <c r="A1233" s="2"/>
      <c r="B1233" s="2"/>
      <c r="C1233" s="6"/>
      <c r="D1233" s="6"/>
      <c r="E1233" s="4"/>
    </row>
    <row r="1234" spans="1:7" x14ac:dyDescent="0.2">
      <c r="A1234" s="2"/>
      <c r="B1234" s="2"/>
      <c r="C1234" s="6"/>
      <c r="D1234" s="6"/>
      <c r="E1234" s="4"/>
    </row>
    <row r="1235" spans="1:7" x14ac:dyDescent="0.2">
      <c r="A1235" s="2"/>
      <c r="B1235" s="2"/>
      <c r="C1235" s="6"/>
      <c r="D1235" s="6"/>
      <c r="E1235" s="4"/>
    </row>
    <row r="1236" spans="1:7" x14ac:dyDescent="0.2">
      <c r="A1236" s="2"/>
      <c r="B1236" s="2"/>
      <c r="C1236" s="6"/>
      <c r="D1236" s="6"/>
      <c r="E1236" s="4"/>
      <c r="G1236" s="5"/>
    </row>
    <row r="1237" spans="1:7" x14ac:dyDescent="0.2">
      <c r="A1237" s="2"/>
      <c r="B1237" s="2"/>
      <c r="C1237" s="6"/>
      <c r="D1237" s="6"/>
      <c r="E1237" s="4"/>
      <c r="G1237" s="5"/>
    </row>
    <row r="1238" spans="1:7" x14ac:dyDescent="0.2">
      <c r="A1238" s="2"/>
      <c r="B1238" s="2"/>
      <c r="C1238" s="6"/>
      <c r="D1238" s="6"/>
      <c r="E1238" s="4"/>
      <c r="G1238" s="5"/>
    </row>
    <row r="1239" spans="1:7" x14ac:dyDescent="0.2">
      <c r="A1239" s="2"/>
      <c r="B1239" s="2"/>
      <c r="C1239" s="6"/>
      <c r="D1239" s="6"/>
      <c r="E1239" s="4"/>
    </row>
    <row r="1240" spans="1:7" x14ac:dyDescent="0.2">
      <c r="A1240" s="2"/>
      <c r="B1240" s="2"/>
      <c r="C1240" s="6"/>
      <c r="D1240" s="6"/>
      <c r="E1240" s="4"/>
    </row>
    <row r="1241" spans="1:7" x14ac:dyDescent="0.2">
      <c r="A1241" s="2"/>
      <c r="B1241" s="2"/>
      <c r="C1241" s="6"/>
      <c r="D1241" s="6"/>
      <c r="E1241" s="4"/>
    </row>
    <row r="1242" spans="1:7" x14ac:dyDescent="0.2">
      <c r="A1242" s="2"/>
      <c r="B1242" s="2"/>
      <c r="C1242" s="6"/>
      <c r="D1242" s="6"/>
      <c r="E1242" s="4"/>
    </row>
    <row r="1243" spans="1:7" x14ac:dyDescent="0.2">
      <c r="A1243" s="2"/>
      <c r="B1243" s="2"/>
      <c r="C1243" s="6"/>
      <c r="D1243" s="6"/>
      <c r="E1243" s="4"/>
      <c r="G1243" s="5"/>
    </row>
    <row r="1244" spans="1:7" x14ac:dyDescent="0.2">
      <c r="A1244" s="2"/>
      <c r="B1244" s="2"/>
      <c r="C1244" s="6"/>
      <c r="D1244" s="6"/>
      <c r="E1244" s="4"/>
    </row>
    <row r="1245" spans="1:7" x14ac:dyDescent="0.2">
      <c r="A1245" s="2"/>
      <c r="B1245" s="2"/>
      <c r="C1245" s="6"/>
      <c r="D1245" s="6"/>
      <c r="E1245" s="4"/>
    </row>
    <row r="1246" spans="1:7" x14ac:dyDescent="0.2">
      <c r="A1246" s="2"/>
      <c r="B1246" s="2"/>
      <c r="C1246" s="6"/>
      <c r="D1246" s="6"/>
      <c r="E1246" s="4"/>
    </row>
    <row r="1247" spans="1:7" x14ac:dyDescent="0.2">
      <c r="A1247" s="2"/>
      <c r="B1247" s="2"/>
      <c r="C1247" s="6"/>
      <c r="D1247" s="6"/>
      <c r="E1247" s="4"/>
    </row>
    <row r="1248" spans="1:7" x14ac:dyDescent="0.2">
      <c r="A1248" s="2"/>
      <c r="B1248" s="2"/>
      <c r="C1248" s="6"/>
      <c r="D1248" s="6"/>
      <c r="E1248" s="4"/>
      <c r="G1248" s="5"/>
    </row>
    <row r="1249" spans="1:7" x14ac:dyDescent="0.2">
      <c r="A1249" s="2"/>
      <c r="B1249" s="2"/>
      <c r="C1249" s="6"/>
      <c r="D1249" s="6"/>
      <c r="E1249" s="4"/>
    </row>
    <row r="1250" spans="1:7" x14ac:dyDescent="0.2">
      <c r="A1250" s="2"/>
      <c r="B1250" s="2"/>
      <c r="C1250" s="6"/>
      <c r="D1250" s="6"/>
      <c r="E1250" s="4"/>
    </row>
    <row r="1251" spans="1:7" x14ac:dyDescent="0.2">
      <c r="A1251" s="2"/>
      <c r="B1251" s="2"/>
      <c r="C1251" s="6"/>
      <c r="D1251" s="6"/>
      <c r="E1251" s="4"/>
    </row>
    <row r="1252" spans="1:7" x14ac:dyDescent="0.2">
      <c r="A1252" s="2"/>
      <c r="B1252" s="2"/>
      <c r="C1252" s="6"/>
      <c r="D1252" s="6"/>
      <c r="E1252" s="4"/>
      <c r="G1252" s="5"/>
    </row>
    <row r="1253" spans="1:7" x14ac:dyDescent="0.2">
      <c r="A1253" s="2"/>
      <c r="B1253" s="2"/>
      <c r="C1253" s="6"/>
      <c r="D1253" s="6"/>
      <c r="E1253" s="4"/>
    </row>
    <row r="1254" spans="1:7" x14ac:dyDescent="0.2">
      <c r="A1254" s="2"/>
      <c r="B1254" s="2"/>
      <c r="C1254" s="6"/>
      <c r="D1254" s="6"/>
      <c r="E1254" s="4"/>
      <c r="G1254" s="5"/>
    </row>
    <row r="1255" spans="1:7" x14ac:dyDescent="0.2">
      <c r="A1255" s="2"/>
      <c r="B1255" s="2"/>
      <c r="C1255" s="6"/>
      <c r="D1255" s="6"/>
      <c r="E1255" s="4"/>
    </row>
    <row r="1256" spans="1:7" x14ac:dyDescent="0.2">
      <c r="A1256" s="2"/>
      <c r="B1256" s="2"/>
      <c r="C1256" s="6"/>
      <c r="D1256" s="6"/>
      <c r="E1256" s="4"/>
    </row>
    <row r="1257" spans="1:7" x14ac:dyDescent="0.2">
      <c r="A1257" s="2"/>
      <c r="B1257" s="2"/>
      <c r="C1257" s="6"/>
      <c r="D1257" s="6"/>
      <c r="E1257" s="4"/>
    </row>
    <row r="1258" spans="1:7" x14ac:dyDescent="0.2">
      <c r="A1258" s="2"/>
      <c r="B1258" s="2"/>
      <c r="C1258" s="6"/>
      <c r="D1258" s="6"/>
      <c r="E1258" s="4"/>
    </row>
    <row r="1259" spans="1:7" x14ac:dyDescent="0.2">
      <c r="A1259" s="2"/>
      <c r="B1259" s="2"/>
      <c r="C1259" s="6"/>
      <c r="D1259" s="6"/>
      <c r="E1259" s="4"/>
    </row>
    <row r="1260" spans="1:7" x14ac:dyDescent="0.2">
      <c r="A1260" s="2"/>
      <c r="B1260" s="2"/>
      <c r="C1260" s="6"/>
      <c r="D1260" s="6"/>
      <c r="E1260" s="4"/>
      <c r="G1260" s="5"/>
    </row>
    <row r="1261" spans="1:7" x14ac:dyDescent="0.2">
      <c r="A1261" s="2"/>
      <c r="B1261" s="2"/>
      <c r="C1261" s="6"/>
      <c r="D1261" s="6"/>
      <c r="E1261" s="4"/>
    </row>
    <row r="1262" spans="1:7" x14ac:dyDescent="0.2">
      <c r="A1262" s="2"/>
      <c r="B1262" s="2"/>
      <c r="C1262" s="6"/>
      <c r="D1262" s="6"/>
      <c r="E1262" s="4"/>
    </row>
    <row r="1263" spans="1:7" x14ac:dyDescent="0.2">
      <c r="A1263" s="2"/>
      <c r="B1263" s="2"/>
      <c r="C1263" s="6"/>
      <c r="D1263" s="6"/>
      <c r="E1263" s="4"/>
    </row>
    <row r="1264" spans="1:7" x14ac:dyDescent="0.2">
      <c r="A1264" s="2"/>
      <c r="B1264" s="2"/>
      <c r="C1264" s="6"/>
      <c r="D1264" s="6"/>
      <c r="E1264" s="4"/>
    </row>
    <row r="1265" spans="1:7" x14ac:dyDescent="0.2">
      <c r="A1265" s="2"/>
      <c r="B1265" s="2"/>
      <c r="C1265" s="6"/>
      <c r="D1265" s="6"/>
      <c r="E1265" s="4"/>
    </row>
    <row r="1266" spans="1:7" x14ac:dyDescent="0.2">
      <c r="A1266" s="2"/>
      <c r="B1266" s="2"/>
      <c r="C1266" s="6"/>
      <c r="D1266" s="6"/>
      <c r="E1266" s="4"/>
      <c r="G1266" s="5"/>
    </row>
    <row r="1267" spans="1:7" x14ac:dyDescent="0.2">
      <c r="A1267" s="2"/>
      <c r="B1267" s="2"/>
      <c r="C1267" s="6"/>
      <c r="D1267" s="6"/>
      <c r="E1267" s="4"/>
    </row>
    <row r="1268" spans="1:7" x14ac:dyDescent="0.2">
      <c r="A1268" s="2"/>
      <c r="B1268" s="2"/>
      <c r="C1268" s="6"/>
      <c r="D1268" s="6"/>
      <c r="E1268" s="4"/>
      <c r="G1268" s="5"/>
    </row>
    <row r="1269" spans="1:7" x14ac:dyDescent="0.2">
      <c r="A1269" s="2"/>
      <c r="B1269" s="2"/>
      <c r="C1269" s="6"/>
      <c r="D1269" s="6"/>
      <c r="E1269" s="4"/>
      <c r="G1269" s="5"/>
    </row>
    <row r="1270" spans="1:7" x14ac:dyDescent="0.2">
      <c r="A1270" s="2"/>
      <c r="B1270" s="2"/>
      <c r="C1270" s="6"/>
      <c r="D1270" s="6"/>
      <c r="E1270" s="4"/>
    </row>
    <row r="1271" spans="1:7" x14ac:dyDescent="0.2">
      <c r="A1271" s="2"/>
      <c r="B1271" s="2"/>
      <c r="C1271" s="6"/>
      <c r="D1271" s="6"/>
      <c r="E1271" s="4"/>
    </row>
    <row r="1272" spans="1:7" x14ac:dyDescent="0.2">
      <c r="A1272" s="2"/>
      <c r="B1272" s="2"/>
      <c r="C1272" s="6"/>
      <c r="D1272" s="6"/>
      <c r="E1272" s="4"/>
    </row>
    <row r="1273" spans="1:7" x14ac:dyDescent="0.2">
      <c r="A1273" s="2"/>
      <c r="B1273" s="2"/>
      <c r="C1273" s="6"/>
      <c r="D1273" s="6"/>
      <c r="E1273" s="4"/>
    </row>
    <row r="1274" spans="1:7" x14ac:dyDescent="0.2">
      <c r="A1274" s="2"/>
      <c r="B1274" s="2"/>
      <c r="C1274" s="6"/>
      <c r="D1274" s="6"/>
      <c r="E1274" s="4"/>
    </row>
    <row r="1275" spans="1:7" x14ac:dyDescent="0.2">
      <c r="A1275" s="2"/>
      <c r="B1275" s="2"/>
      <c r="C1275" s="6"/>
      <c r="D1275" s="6"/>
      <c r="E1275" s="4"/>
      <c r="G1275" s="5"/>
    </row>
    <row r="1276" spans="1:7" x14ac:dyDescent="0.2">
      <c r="A1276" s="2"/>
      <c r="B1276" s="2"/>
      <c r="C1276" s="6"/>
      <c r="D1276" s="6"/>
      <c r="E1276" s="4"/>
      <c r="G1276" s="5"/>
    </row>
    <row r="1277" spans="1:7" x14ac:dyDescent="0.2">
      <c r="A1277" s="2"/>
      <c r="B1277" s="2"/>
      <c r="C1277" s="6"/>
      <c r="D1277" s="6"/>
      <c r="E1277" s="4"/>
    </row>
    <row r="1278" spans="1:7" x14ac:dyDescent="0.2">
      <c r="A1278" s="2"/>
      <c r="B1278" s="2"/>
      <c r="C1278" s="6"/>
      <c r="D1278" s="6"/>
      <c r="E1278" s="4"/>
      <c r="G1278" s="5"/>
    </row>
    <row r="1279" spans="1:7" x14ac:dyDescent="0.2">
      <c r="A1279" s="2"/>
      <c r="B1279" s="2"/>
      <c r="C1279" s="6"/>
      <c r="D1279" s="6"/>
      <c r="E1279" s="4"/>
    </row>
    <row r="1280" spans="1:7" x14ac:dyDescent="0.2">
      <c r="A1280" s="2"/>
      <c r="B1280" s="2"/>
      <c r="C1280" s="6"/>
      <c r="D1280" s="6"/>
      <c r="E1280" s="4"/>
    </row>
    <row r="1281" spans="1:5" x14ac:dyDescent="0.2">
      <c r="A1281" s="2"/>
      <c r="B1281" s="2"/>
      <c r="C1281" s="6"/>
      <c r="D1281" s="6"/>
      <c r="E1281" s="4"/>
    </row>
    <row r="1282" spans="1:5" x14ac:dyDescent="0.2">
      <c r="A1282" s="2"/>
      <c r="B1282" s="2"/>
      <c r="C1282" s="6"/>
      <c r="D1282" s="6"/>
      <c r="E1282" s="4"/>
    </row>
    <row r="1283" spans="1:5" x14ac:dyDescent="0.2">
      <c r="A1283" s="2"/>
      <c r="B1283" s="2"/>
      <c r="C1283" s="6"/>
      <c r="D1283" s="6"/>
      <c r="E1283" s="4"/>
    </row>
    <row r="1284" spans="1:5" x14ac:dyDescent="0.2">
      <c r="A1284" s="2"/>
      <c r="B1284" s="2"/>
      <c r="C1284" s="6"/>
      <c r="D1284" s="6"/>
      <c r="E1284" s="4"/>
    </row>
    <row r="1285" spans="1:5" x14ac:dyDescent="0.2">
      <c r="A1285" s="2"/>
      <c r="B1285" s="2"/>
      <c r="C1285" s="6"/>
      <c r="D1285" s="6"/>
      <c r="E1285" s="4"/>
    </row>
    <row r="1286" spans="1:5" x14ac:dyDescent="0.2">
      <c r="A1286" s="2"/>
      <c r="B1286" s="2"/>
      <c r="C1286" s="6"/>
      <c r="D1286" s="6"/>
      <c r="E1286" s="4"/>
    </row>
    <row r="1287" spans="1:5" x14ac:dyDescent="0.2">
      <c r="A1287" s="2"/>
      <c r="B1287" s="2"/>
      <c r="C1287" s="6"/>
      <c r="D1287" s="6"/>
      <c r="E1287" s="4"/>
    </row>
    <row r="1288" spans="1:5" x14ac:dyDescent="0.2">
      <c r="A1288" s="2"/>
      <c r="B1288" s="2"/>
      <c r="C1288" s="6"/>
      <c r="D1288" s="6"/>
      <c r="E1288" s="4"/>
    </row>
    <row r="1289" spans="1:5" x14ac:dyDescent="0.2">
      <c r="A1289" s="2"/>
      <c r="B1289" s="2"/>
      <c r="C1289" s="6"/>
      <c r="D1289" s="6"/>
      <c r="E1289" s="4"/>
    </row>
    <row r="1290" spans="1:5" x14ac:dyDescent="0.2">
      <c r="A1290" s="2"/>
      <c r="B1290" s="2"/>
      <c r="C1290" s="6"/>
      <c r="D1290" s="6"/>
      <c r="E1290" s="4"/>
    </row>
    <row r="1291" spans="1:5" x14ac:dyDescent="0.2">
      <c r="A1291" s="2"/>
      <c r="B1291" s="2"/>
      <c r="C1291" s="6"/>
      <c r="D1291" s="6"/>
      <c r="E1291" s="4"/>
    </row>
    <row r="1292" spans="1:5" x14ac:dyDescent="0.2">
      <c r="A1292" s="2"/>
      <c r="B1292" s="2"/>
      <c r="C1292" s="6"/>
      <c r="D1292" s="6"/>
      <c r="E1292" s="4"/>
    </row>
    <row r="1293" spans="1:5" x14ac:dyDescent="0.2">
      <c r="A1293" s="2"/>
      <c r="B1293" s="2"/>
      <c r="C1293" s="6"/>
      <c r="D1293" s="6"/>
      <c r="E1293" s="4"/>
    </row>
    <row r="1294" spans="1:5" x14ac:dyDescent="0.2">
      <c r="A1294" s="2"/>
      <c r="B1294" s="2"/>
      <c r="C1294" s="6"/>
      <c r="D1294" s="6"/>
      <c r="E1294" s="4"/>
    </row>
    <row r="1295" spans="1:5" x14ac:dyDescent="0.2">
      <c r="A1295" s="2"/>
      <c r="B1295" s="2"/>
      <c r="C1295" s="6"/>
      <c r="D1295" s="6"/>
      <c r="E1295" s="4"/>
    </row>
    <row r="1296" spans="1:5" x14ac:dyDescent="0.2">
      <c r="A1296" s="2"/>
      <c r="B1296" s="2"/>
      <c r="C1296" s="6"/>
      <c r="D1296" s="6"/>
      <c r="E1296" s="4"/>
    </row>
    <row r="1297" spans="1:5" x14ac:dyDescent="0.2">
      <c r="A1297" s="2"/>
      <c r="B1297" s="2"/>
      <c r="C1297" s="6"/>
      <c r="D1297" s="6"/>
      <c r="E1297" s="4"/>
    </row>
    <row r="1298" spans="1:5" x14ac:dyDescent="0.2">
      <c r="A1298" s="2"/>
      <c r="B1298" s="2"/>
      <c r="C1298" s="6"/>
      <c r="D1298" s="6"/>
      <c r="E1298" s="4"/>
    </row>
    <row r="1299" spans="1:5" x14ac:dyDescent="0.2">
      <c r="A1299" s="2"/>
      <c r="B1299" s="2"/>
      <c r="C1299" s="6"/>
      <c r="D1299" s="6"/>
      <c r="E1299" s="4"/>
    </row>
    <row r="1300" spans="1:5" x14ac:dyDescent="0.2">
      <c r="A1300" s="2"/>
      <c r="B1300" s="2"/>
      <c r="C1300" s="6"/>
      <c r="D1300" s="6"/>
      <c r="E1300" s="4"/>
    </row>
    <row r="1301" spans="1:5" x14ac:dyDescent="0.2">
      <c r="A1301" s="2"/>
      <c r="B1301" s="2"/>
      <c r="C1301" s="6"/>
      <c r="D1301" s="6"/>
      <c r="E1301" s="4"/>
    </row>
    <row r="1302" spans="1:5" x14ac:dyDescent="0.2">
      <c r="A1302" s="2"/>
      <c r="B1302" s="2"/>
      <c r="C1302" s="6"/>
      <c r="D1302" s="6"/>
      <c r="E1302" s="4"/>
    </row>
    <row r="1303" spans="1:5" x14ac:dyDescent="0.2">
      <c r="A1303" s="2"/>
      <c r="B1303" s="2"/>
      <c r="C1303" s="6"/>
      <c r="D1303" s="6"/>
      <c r="E1303" s="4"/>
    </row>
    <row r="1304" spans="1:5" x14ac:dyDescent="0.2">
      <c r="A1304" s="2"/>
      <c r="B1304" s="2"/>
      <c r="C1304" s="6"/>
      <c r="D1304" s="6"/>
      <c r="E1304" s="4"/>
    </row>
    <row r="1305" spans="1:5" x14ac:dyDescent="0.2">
      <c r="A1305" s="2"/>
      <c r="B1305" s="2"/>
      <c r="C1305" s="6"/>
      <c r="D1305" s="6"/>
      <c r="E1305" s="4"/>
    </row>
    <row r="1306" spans="1:5" x14ac:dyDescent="0.2">
      <c r="A1306" s="2"/>
      <c r="B1306" s="2"/>
      <c r="C1306" s="6"/>
      <c r="D1306" s="6"/>
      <c r="E1306" s="4"/>
    </row>
    <row r="1307" spans="1:5" x14ac:dyDescent="0.2">
      <c r="A1307" s="2"/>
      <c r="B1307" s="2"/>
      <c r="C1307" s="6"/>
      <c r="D1307" s="6"/>
      <c r="E1307" s="4"/>
    </row>
    <row r="1308" spans="1:5" x14ac:dyDescent="0.2">
      <c r="A1308" s="2"/>
      <c r="B1308" s="2"/>
      <c r="C1308" s="6"/>
      <c r="D1308" s="6"/>
      <c r="E1308" s="4"/>
    </row>
    <row r="1309" spans="1:5" x14ac:dyDescent="0.2">
      <c r="A1309" s="2"/>
      <c r="B1309" s="2"/>
      <c r="C1309" s="6"/>
      <c r="D1309" s="6"/>
      <c r="E1309" s="4"/>
    </row>
    <row r="1310" spans="1:5" x14ac:dyDescent="0.2">
      <c r="A1310" s="2"/>
      <c r="B1310" s="2"/>
      <c r="C1310" s="6"/>
      <c r="D1310" s="6"/>
      <c r="E1310" s="4"/>
    </row>
    <row r="1311" spans="1:5" x14ac:dyDescent="0.2">
      <c r="A1311" s="2"/>
      <c r="B1311" s="2"/>
      <c r="C1311" s="6"/>
      <c r="D1311" s="6"/>
      <c r="E1311" s="4"/>
    </row>
    <row r="1312" spans="1:5" x14ac:dyDescent="0.2">
      <c r="A1312" s="2"/>
      <c r="B1312" s="2"/>
      <c r="C1312" s="6"/>
      <c r="D1312" s="6"/>
      <c r="E1312" s="4"/>
    </row>
    <row r="1313" spans="1:7" x14ac:dyDescent="0.2">
      <c r="A1313" s="2"/>
      <c r="B1313" s="2"/>
      <c r="C1313" s="6"/>
      <c r="D1313" s="6"/>
      <c r="E1313" s="4"/>
    </row>
    <row r="1314" spans="1:7" x14ac:dyDescent="0.2">
      <c r="A1314" s="2"/>
      <c r="B1314" s="2"/>
      <c r="C1314" s="6"/>
      <c r="D1314" s="6"/>
      <c r="E1314" s="4"/>
    </row>
    <row r="1315" spans="1:7" x14ac:dyDescent="0.2">
      <c r="A1315" s="2"/>
      <c r="B1315" s="2"/>
      <c r="C1315" s="6"/>
      <c r="D1315" s="6"/>
      <c r="E1315" s="4"/>
    </row>
    <row r="1316" spans="1:7" x14ac:dyDescent="0.2">
      <c r="A1316" s="2"/>
      <c r="B1316" s="2"/>
      <c r="C1316" s="6"/>
      <c r="D1316" s="6"/>
      <c r="E1316" s="4"/>
      <c r="G1316" s="5"/>
    </row>
    <row r="1317" spans="1:7" x14ac:dyDescent="0.2">
      <c r="A1317" s="2"/>
      <c r="B1317" s="2"/>
      <c r="C1317" s="6"/>
      <c r="D1317" s="6"/>
      <c r="E1317" s="4"/>
    </row>
    <row r="1318" spans="1:7" x14ac:dyDescent="0.2">
      <c r="A1318" s="2"/>
      <c r="B1318" s="2"/>
      <c r="C1318" s="6"/>
      <c r="D1318" s="6"/>
      <c r="E1318" s="4"/>
    </row>
    <row r="1319" spans="1:7" x14ac:dyDescent="0.2">
      <c r="A1319" s="2"/>
      <c r="B1319" s="2"/>
      <c r="C1319" s="6"/>
      <c r="D1319" s="6"/>
      <c r="E1319" s="4"/>
    </row>
    <row r="1320" spans="1:7" x14ac:dyDescent="0.2">
      <c r="A1320" s="2"/>
      <c r="B1320" s="2"/>
      <c r="C1320" s="6"/>
      <c r="D1320" s="6"/>
      <c r="E1320" s="4"/>
    </row>
    <row r="1321" spans="1:7" x14ac:dyDescent="0.2">
      <c r="A1321" s="2"/>
      <c r="B1321" s="2"/>
      <c r="C1321" s="6"/>
      <c r="D1321" s="6"/>
      <c r="E1321" s="4"/>
    </row>
    <row r="1322" spans="1:7" x14ac:dyDescent="0.2">
      <c r="A1322" s="2"/>
      <c r="B1322" s="2"/>
      <c r="C1322" s="6"/>
      <c r="D1322" s="6"/>
      <c r="E1322" s="4"/>
    </row>
    <row r="1323" spans="1:7" x14ac:dyDescent="0.2">
      <c r="A1323" s="2"/>
      <c r="B1323" s="2"/>
      <c r="C1323" s="6"/>
      <c r="D1323" s="6"/>
      <c r="E1323" s="4"/>
    </row>
    <row r="1324" spans="1:7" x14ac:dyDescent="0.2">
      <c r="A1324" s="2"/>
      <c r="B1324" s="2"/>
      <c r="C1324" s="6"/>
      <c r="D1324" s="6"/>
      <c r="E1324" s="4"/>
    </row>
    <row r="1325" spans="1:7" x14ac:dyDescent="0.2">
      <c r="A1325" s="2"/>
      <c r="B1325" s="2"/>
      <c r="C1325" s="6"/>
      <c r="D1325" s="6"/>
      <c r="E1325" s="4"/>
    </row>
    <row r="1326" spans="1:7" x14ac:dyDescent="0.2">
      <c r="A1326" s="2"/>
      <c r="B1326" s="2"/>
      <c r="C1326" s="6"/>
      <c r="D1326" s="6"/>
      <c r="E1326" s="4"/>
    </row>
    <row r="1327" spans="1:7" x14ac:dyDescent="0.2">
      <c r="A1327" s="2"/>
      <c r="B1327" s="2"/>
      <c r="C1327" s="6"/>
      <c r="D1327" s="6"/>
      <c r="E1327" s="4"/>
      <c r="G1327" s="5"/>
    </row>
    <row r="1328" spans="1:7" x14ac:dyDescent="0.2">
      <c r="A1328" s="2"/>
      <c r="B1328" s="2"/>
      <c r="C1328" s="6"/>
      <c r="D1328" s="6"/>
      <c r="E1328" s="4"/>
    </row>
    <row r="1329" spans="1:7" x14ac:dyDescent="0.2">
      <c r="A1329" s="2"/>
      <c r="B1329" s="2"/>
      <c r="C1329" s="6"/>
      <c r="D1329" s="6"/>
      <c r="E1329" s="4"/>
    </row>
    <row r="1330" spans="1:7" x14ac:dyDescent="0.2">
      <c r="A1330" s="2"/>
      <c r="B1330" s="2"/>
      <c r="C1330" s="6"/>
      <c r="D1330" s="6"/>
      <c r="E1330" s="4"/>
    </row>
    <row r="1331" spans="1:7" x14ac:dyDescent="0.2">
      <c r="A1331" s="2"/>
      <c r="B1331" s="2"/>
      <c r="C1331" s="6"/>
      <c r="D1331" s="6"/>
      <c r="E1331" s="4"/>
    </row>
    <row r="1332" spans="1:7" x14ac:dyDescent="0.2">
      <c r="A1332" s="2"/>
      <c r="B1332" s="2"/>
      <c r="C1332" s="6"/>
      <c r="D1332" s="6"/>
      <c r="E1332" s="4"/>
    </row>
    <row r="1333" spans="1:7" x14ac:dyDescent="0.2">
      <c r="A1333" s="2"/>
      <c r="B1333" s="2"/>
      <c r="C1333" s="6"/>
      <c r="D1333" s="6"/>
      <c r="E1333" s="4"/>
    </row>
    <row r="1334" spans="1:7" x14ac:dyDescent="0.2">
      <c r="A1334" s="2"/>
      <c r="B1334" s="2"/>
      <c r="C1334" s="6"/>
      <c r="D1334" s="6"/>
      <c r="E1334" s="4"/>
    </row>
    <row r="1335" spans="1:7" x14ac:dyDescent="0.2">
      <c r="A1335" s="2"/>
      <c r="B1335" s="2"/>
      <c r="C1335" s="6"/>
      <c r="D1335" s="6"/>
      <c r="E1335" s="4"/>
      <c r="G1335" s="5"/>
    </row>
    <row r="1336" spans="1:7" x14ac:dyDescent="0.2">
      <c r="A1336" s="2"/>
      <c r="B1336" s="2"/>
      <c r="C1336" s="6"/>
      <c r="D1336" s="6"/>
      <c r="E1336" s="4"/>
    </row>
    <row r="1337" spans="1:7" x14ac:dyDescent="0.2">
      <c r="A1337" s="2"/>
      <c r="B1337" s="2"/>
      <c r="C1337" s="6"/>
      <c r="D1337" s="6"/>
      <c r="E1337" s="4"/>
    </row>
    <row r="1338" spans="1:7" x14ac:dyDescent="0.2">
      <c r="A1338" s="2"/>
      <c r="B1338" s="2"/>
      <c r="C1338" s="6"/>
      <c r="D1338" s="6"/>
      <c r="E1338" s="4"/>
      <c r="G1338" s="5"/>
    </row>
    <row r="1339" spans="1:7" x14ac:dyDescent="0.2">
      <c r="A1339" s="2"/>
      <c r="B1339" s="2"/>
      <c r="C1339" s="6"/>
      <c r="D1339" s="6"/>
      <c r="E1339" s="4"/>
    </row>
    <row r="1340" spans="1:7" x14ac:dyDescent="0.2">
      <c r="A1340" s="2"/>
      <c r="B1340" s="2"/>
      <c r="C1340" s="6"/>
      <c r="D1340" s="6"/>
      <c r="E1340" s="4"/>
    </row>
    <row r="1341" spans="1:7" x14ac:dyDescent="0.2">
      <c r="A1341" s="2"/>
      <c r="B1341" s="2"/>
      <c r="C1341" s="6"/>
      <c r="D1341" s="6"/>
      <c r="E1341" s="4"/>
    </row>
    <row r="1342" spans="1:7" x14ac:dyDescent="0.2">
      <c r="A1342" s="2"/>
      <c r="B1342" s="2"/>
      <c r="C1342" s="6"/>
      <c r="D1342" s="6"/>
      <c r="E1342" s="4"/>
    </row>
    <row r="1343" spans="1:7" x14ac:dyDescent="0.2">
      <c r="A1343" s="2"/>
      <c r="B1343" s="2"/>
      <c r="C1343" s="6"/>
      <c r="D1343" s="6"/>
      <c r="E1343" s="4"/>
      <c r="G1343" s="5"/>
    </row>
    <row r="1344" spans="1:7" x14ac:dyDescent="0.2">
      <c r="A1344" s="2"/>
      <c r="B1344" s="2"/>
      <c r="C1344" s="6"/>
      <c r="D1344" s="6"/>
      <c r="E1344" s="4"/>
    </row>
    <row r="1345" spans="1:7" x14ac:dyDescent="0.2">
      <c r="A1345" s="2"/>
      <c r="B1345" s="2"/>
      <c r="C1345" s="6"/>
      <c r="D1345" s="6"/>
      <c r="E1345" s="4"/>
    </row>
    <row r="1346" spans="1:7" x14ac:dyDescent="0.2">
      <c r="A1346" s="2"/>
      <c r="B1346" s="2"/>
      <c r="C1346" s="6"/>
      <c r="D1346" s="6"/>
      <c r="E1346" s="4"/>
    </row>
    <row r="1347" spans="1:7" x14ac:dyDescent="0.2">
      <c r="A1347" s="2"/>
      <c r="B1347" s="2"/>
      <c r="C1347" s="6"/>
      <c r="D1347" s="6"/>
      <c r="E1347" s="4"/>
      <c r="G1347" s="5"/>
    </row>
    <row r="1348" spans="1:7" x14ac:dyDescent="0.2">
      <c r="A1348" s="2"/>
      <c r="B1348" s="2"/>
      <c r="C1348" s="6"/>
      <c r="D1348" s="6"/>
      <c r="E1348" s="4"/>
    </row>
    <row r="1349" spans="1:7" x14ac:dyDescent="0.2">
      <c r="A1349" s="2"/>
      <c r="B1349" s="2"/>
      <c r="C1349" s="6"/>
      <c r="D1349" s="6"/>
      <c r="E1349" s="4"/>
    </row>
    <row r="1350" spans="1:7" x14ac:dyDescent="0.2">
      <c r="A1350" s="2"/>
      <c r="B1350" s="2"/>
      <c r="C1350" s="6"/>
      <c r="D1350" s="6"/>
      <c r="E1350" s="4"/>
    </row>
    <row r="1351" spans="1:7" x14ac:dyDescent="0.2">
      <c r="A1351" s="2"/>
      <c r="B1351" s="2"/>
      <c r="C1351" s="6"/>
      <c r="D1351" s="6"/>
      <c r="E1351" s="4"/>
    </row>
    <row r="1352" spans="1:7" x14ac:dyDescent="0.2">
      <c r="A1352" s="2"/>
      <c r="B1352" s="2"/>
      <c r="C1352" s="6"/>
      <c r="D1352" s="6"/>
      <c r="E1352" s="4"/>
      <c r="G1352" s="5"/>
    </row>
    <row r="1353" spans="1:7" x14ac:dyDescent="0.2">
      <c r="A1353" s="2"/>
      <c r="B1353" s="2"/>
      <c r="C1353" s="6"/>
      <c r="D1353" s="6"/>
      <c r="E1353" s="4"/>
      <c r="G1353" s="5"/>
    </row>
    <row r="1354" spans="1:7" x14ac:dyDescent="0.2">
      <c r="A1354" s="2"/>
      <c r="B1354" s="2"/>
      <c r="C1354" s="6"/>
      <c r="D1354" s="6"/>
      <c r="E1354" s="4"/>
      <c r="G1354" s="5"/>
    </row>
    <row r="1355" spans="1:7" x14ac:dyDescent="0.2">
      <c r="A1355" s="2"/>
      <c r="B1355" s="2"/>
      <c r="C1355" s="6"/>
      <c r="D1355" s="6"/>
      <c r="E1355" s="4"/>
    </row>
    <row r="1356" spans="1:7" x14ac:dyDescent="0.2">
      <c r="A1356" s="2"/>
      <c r="B1356" s="2"/>
      <c r="C1356" s="6"/>
      <c r="D1356" s="6"/>
      <c r="E1356" s="4"/>
      <c r="G1356" s="5"/>
    </row>
    <row r="1357" spans="1:7" x14ac:dyDescent="0.2">
      <c r="A1357" s="2"/>
      <c r="B1357" s="2"/>
      <c r="C1357" s="6"/>
      <c r="D1357" s="6"/>
      <c r="E1357" s="4"/>
      <c r="G1357" s="5"/>
    </row>
    <row r="1358" spans="1:7" x14ac:dyDescent="0.2">
      <c r="A1358" s="2"/>
      <c r="B1358" s="2"/>
      <c r="C1358" s="6"/>
      <c r="D1358" s="6"/>
      <c r="E1358" s="4"/>
      <c r="G1358" s="5"/>
    </row>
    <row r="1359" spans="1:7" x14ac:dyDescent="0.2">
      <c r="A1359" s="2"/>
      <c r="B1359" s="2"/>
      <c r="C1359" s="6"/>
      <c r="D1359" s="6"/>
      <c r="E1359" s="4"/>
      <c r="G1359" s="5"/>
    </row>
    <row r="1360" spans="1:7" x14ac:dyDescent="0.2">
      <c r="A1360" s="2"/>
      <c r="B1360" s="2"/>
      <c r="C1360" s="6"/>
      <c r="D1360" s="6"/>
      <c r="E1360" s="4"/>
    </row>
    <row r="1361" spans="1:7" x14ac:dyDescent="0.2">
      <c r="A1361" s="2"/>
      <c r="B1361" s="2"/>
      <c r="C1361" s="6"/>
      <c r="D1361" s="6"/>
      <c r="E1361" s="4"/>
    </row>
    <row r="1362" spans="1:7" x14ac:dyDescent="0.2">
      <c r="A1362" s="2"/>
      <c r="B1362" s="2"/>
      <c r="C1362" s="6"/>
      <c r="D1362" s="6"/>
      <c r="E1362" s="4"/>
    </row>
    <row r="1363" spans="1:7" x14ac:dyDescent="0.2">
      <c r="A1363" s="2"/>
      <c r="B1363" s="2"/>
      <c r="C1363" s="6"/>
      <c r="D1363" s="6"/>
      <c r="E1363" s="4"/>
      <c r="G1363" s="5"/>
    </row>
    <row r="1364" spans="1:7" x14ac:dyDescent="0.2">
      <c r="A1364" s="2"/>
      <c r="B1364" s="2"/>
      <c r="C1364" s="6"/>
      <c r="D1364" s="6"/>
      <c r="E1364" s="4"/>
      <c r="G1364" s="5"/>
    </row>
    <row r="1365" spans="1:7" x14ac:dyDescent="0.2">
      <c r="A1365" s="2"/>
      <c r="B1365" s="2"/>
      <c r="C1365" s="6"/>
      <c r="D1365" s="6"/>
      <c r="E1365" s="4"/>
      <c r="G1365" s="5"/>
    </row>
    <row r="1366" spans="1:7" x14ac:dyDescent="0.2">
      <c r="A1366" s="2"/>
      <c r="B1366" s="2"/>
      <c r="C1366" s="6"/>
      <c r="D1366" s="6"/>
      <c r="E1366" s="4"/>
    </row>
    <row r="1367" spans="1:7" x14ac:dyDescent="0.2">
      <c r="A1367" s="2"/>
      <c r="B1367" s="2"/>
      <c r="C1367" s="6"/>
      <c r="D1367" s="6"/>
      <c r="E1367" s="4"/>
    </row>
    <row r="1368" spans="1:7" x14ac:dyDescent="0.2">
      <c r="A1368" s="2"/>
      <c r="B1368" s="2"/>
      <c r="C1368" s="6"/>
      <c r="D1368" s="6"/>
      <c r="E1368" s="4"/>
    </row>
    <row r="1369" spans="1:7" x14ac:dyDescent="0.2">
      <c r="A1369" s="2"/>
      <c r="B1369" s="2"/>
      <c r="C1369" s="6"/>
      <c r="D1369" s="6"/>
      <c r="E1369" s="4"/>
    </row>
    <row r="1370" spans="1:7" x14ac:dyDescent="0.2">
      <c r="A1370" s="2"/>
      <c r="B1370" s="2"/>
      <c r="C1370" s="6"/>
      <c r="D1370" s="6"/>
      <c r="E1370" s="4"/>
      <c r="G1370" s="5"/>
    </row>
    <row r="1371" spans="1:7" x14ac:dyDescent="0.2">
      <c r="A1371" s="2"/>
      <c r="B1371" s="2"/>
      <c r="C1371" s="6"/>
      <c r="D1371" s="6"/>
      <c r="E1371" s="4"/>
    </row>
    <row r="1372" spans="1:7" x14ac:dyDescent="0.2">
      <c r="A1372" s="2"/>
      <c r="B1372" s="2"/>
      <c r="C1372" s="6"/>
      <c r="D1372" s="6"/>
      <c r="E1372" s="4"/>
    </row>
    <row r="1373" spans="1:7" x14ac:dyDescent="0.2">
      <c r="A1373" s="2"/>
      <c r="B1373" s="2"/>
      <c r="C1373" s="6"/>
      <c r="D1373" s="6"/>
      <c r="E1373" s="4"/>
    </row>
    <row r="1374" spans="1:7" x14ac:dyDescent="0.2">
      <c r="A1374" s="2"/>
      <c r="B1374" s="2"/>
      <c r="C1374" s="6"/>
      <c r="D1374" s="6"/>
      <c r="E1374" s="4"/>
    </row>
    <row r="1375" spans="1:7" x14ac:dyDescent="0.2">
      <c r="A1375" s="2"/>
      <c r="B1375" s="2"/>
      <c r="C1375" s="6"/>
      <c r="D1375" s="6"/>
      <c r="E1375" s="4"/>
      <c r="G1375" s="5"/>
    </row>
    <row r="1376" spans="1:7" x14ac:dyDescent="0.2">
      <c r="A1376" s="2"/>
      <c r="B1376" s="2"/>
      <c r="C1376" s="6"/>
      <c r="D1376" s="6"/>
      <c r="E1376" s="4"/>
    </row>
    <row r="1377" spans="1:7" x14ac:dyDescent="0.2">
      <c r="A1377" s="2"/>
      <c r="B1377" s="2"/>
      <c r="C1377" s="6"/>
      <c r="D1377" s="6"/>
      <c r="E1377" s="4"/>
    </row>
    <row r="1378" spans="1:7" x14ac:dyDescent="0.2">
      <c r="A1378" s="2"/>
      <c r="B1378" s="2"/>
      <c r="C1378" s="6"/>
      <c r="D1378" s="6"/>
      <c r="E1378" s="4"/>
    </row>
    <row r="1379" spans="1:7" x14ac:dyDescent="0.2">
      <c r="A1379" s="2"/>
      <c r="B1379" s="2"/>
      <c r="C1379" s="6"/>
      <c r="D1379" s="6"/>
      <c r="E1379" s="4"/>
      <c r="G1379" s="5"/>
    </row>
    <row r="1380" spans="1:7" x14ac:dyDescent="0.2">
      <c r="A1380" s="2"/>
      <c r="B1380" s="2"/>
      <c r="C1380" s="6"/>
      <c r="D1380" s="6"/>
      <c r="E1380" s="4"/>
    </row>
    <row r="1381" spans="1:7" x14ac:dyDescent="0.2">
      <c r="A1381" s="2"/>
      <c r="B1381" s="2"/>
      <c r="C1381" s="6"/>
      <c r="D1381" s="6"/>
      <c r="E1381" s="4"/>
      <c r="G1381" s="5"/>
    </row>
    <row r="1382" spans="1:7" x14ac:dyDescent="0.2">
      <c r="A1382" s="2"/>
      <c r="B1382" s="2"/>
      <c r="C1382" s="6"/>
      <c r="D1382" s="6"/>
      <c r="E1382" s="4"/>
    </row>
    <row r="1383" spans="1:7" x14ac:dyDescent="0.2">
      <c r="A1383" s="2"/>
      <c r="B1383" s="2"/>
      <c r="C1383" s="6"/>
      <c r="D1383" s="6"/>
      <c r="E1383" s="4"/>
    </row>
    <row r="1384" spans="1:7" x14ac:dyDescent="0.2">
      <c r="A1384" s="2"/>
      <c r="B1384" s="2"/>
      <c r="C1384" s="6"/>
      <c r="D1384" s="6"/>
      <c r="E1384" s="4"/>
    </row>
    <row r="1385" spans="1:7" x14ac:dyDescent="0.2">
      <c r="A1385" s="2"/>
      <c r="B1385" s="2"/>
      <c r="C1385" s="6"/>
      <c r="D1385" s="6"/>
      <c r="E1385" s="4"/>
    </row>
    <row r="1386" spans="1:7" x14ac:dyDescent="0.2">
      <c r="A1386" s="2"/>
      <c r="B1386" s="2"/>
      <c r="C1386" s="6"/>
      <c r="D1386" s="6"/>
      <c r="E1386" s="4"/>
    </row>
    <row r="1387" spans="1:7" x14ac:dyDescent="0.2">
      <c r="A1387" s="2"/>
      <c r="B1387" s="2"/>
      <c r="C1387" s="6"/>
      <c r="D1387" s="6"/>
      <c r="E1387" s="4"/>
      <c r="G1387" s="5"/>
    </row>
    <row r="1388" spans="1:7" x14ac:dyDescent="0.2">
      <c r="A1388" s="2"/>
      <c r="B1388" s="2"/>
      <c r="C1388" s="6"/>
      <c r="D1388" s="6"/>
      <c r="E1388" s="4"/>
    </row>
    <row r="1389" spans="1:7" x14ac:dyDescent="0.2">
      <c r="A1389" s="2"/>
      <c r="B1389" s="2"/>
      <c r="C1389" s="6"/>
      <c r="D1389" s="6"/>
      <c r="E1389" s="4"/>
    </row>
    <row r="1390" spans="1:7" x14ac:dyDescent="0.2">
      <c r="A1390" s="2"/>
      <c r="B1390" s="2"/>
      <c r="C1390" s="6"/>
      <c r="D1390" s="6"/>
      <c r="E1390" s="4"/>
    </row>
    <row r="1391" spans="1:7" x14ac:dyDescent="0.2">
      <c r="A1391" s="2"/>
      <c r="B1391" s="2"/>
      <c r="C1391" s="6"/>
      <c r="D1391" s="6"/>
      <c r="E1391" s="4"/>
    </row>
    <row r="1392" spans="1:7" x14ac:dyDescent="0.2">
      <c r="A1392" s="2"/>
      <c r="B1392" s="2"/>
      <c r="C1392" s="6"/>
      <c r="D1392" s="6"/>
      <c r="E1392" s="4"/>
    </row>
    <row r="1393" spans="1:7" x14ac:dyDescent="0.2">
      <c r="A1393" s="2"/>
      <c r="B1393" s="2"/>
      <c r="C1393" s="6"/>
      <c r="D1393" s="6"/>
      <c r="E1393" s="4"/>
      <c r="G1393" s="5"/>
    </row>
    <row r="1394" spans="1:7" x14ac:dyDescent="0.2">
      <c r="A1394" s="2"/>
      <c r="B1394" s="2"/>
      <c r="C1394" s="6"/>
      <c r="D1394" s="6"/>
      <c r="E1394" s="4"/>
    </row>
    <row r="1395" spans="1:7" x14ac:dyDescent="0.2">
      <c r="A1395" s="2"/>
      <c r="B1395" s="2"/>
      <c r="C1395" s="6"/>
      <c r="D1395" s="6"/>
      <c r="E1395" s="4"/>
      <c r="G1395" s="5"/>
    </row>
    <row r="1396" spans="1:7" x14ac:dyDescent="0.2">
      <c r="A1396" s="2"/>
      <c r="B1396" s="2"/>
      <c r="C1396" s="6"/>
      <c r="D1396" s="6"/>
      <c r="E1396" s="4"/>
      <c r="G1396" s="5"/>
    </row>
    <row r="1397" spans="1:7" x14ac:dyDescent="0.2">
      <c r="A1397" s="2"/>
      <c r="B1397" s="2"/>
      <c r="C1397" s="6"/>
      <c r="D1397" s="6"/>
      <c r="E1397" s="4"/>
    </row>
    <row r="1398" spans="1:7" x14ac:dyDescent="0.2">
      <c r="A1398" s="2"/>
      <c r="B1398" s="2"/>
      <c r="C1398" s="6"/>
      <c r="D1398" s="6"/>
      <c r="E1398" s="4"/>
    </row>
    <row r="1399" spans="1:7" x14ac:dyDescent="0.2">
      <c r="A1399" s="2"/>
      <c r="B1399" s="2"/>
      <c r="C1399" s="6"/>
      <c r="D1399" s="6"/>
      <c r="E1399" s="4"/>
      <c r="G1399" s="5"/>
    </row>
    <row r="1400" spans="1:7" x14ac:dyDescent="0.2">
      <c r="A1400" s="2"/>
      <c r="B1400" s="2"/>
      <c r="C1400" s="6"/>
      <c r="D1400" s="6"/>
      <c r="E1400" s="4"/>
    </row>
    <row r="1401" spans="1:7" x14ac:dyDescent="0.2">
      <c r="A1401" s="2"/>
      <c r="B1401" s="2"/>
      <c r="C1401" s="6"/>
      <c r="D1401" s="6"/>
      <c r="E1401" s="4"/>
    </row>
    <row r="1402" spans="1:7" x14ac:dyDescent="0.2">
      <c r="A1402" s="2"/>
      <c r="B1402" s="2"/>
      <c r="C1402" s="6"/>
      <c r="D1402" s="6"/>
      <c r="E1402" s="4"/>
    </row>
    <row r="1403" spans="1:7" x14ac:dyDescent="0.2">
      <c r="A1403" s="2"/>
      <c r="B1403" s="2"/>
      <c r="C1403" s="6"/>
      <c r="D1403" s="6"/>
      <c r="E1403" s="4"/>
      <c r="G1403" s="5"/>
    </row>
    <row r="1404" spans="1:7" x14ac:dyDescent="0.2">
      <c r="A1404" s="2"/>
      <c r="B1404" s="2"/>
      <c r="C1404" s="6"/>
      <c r="D1404" s="6"/>
      <c r="E1404" s="4"/>
      <c r="G1404" s="5"/>
    </row>
    <row r="1405" spans="1:7" x14ac:dyDescent="0.2">
      <c r="A1405" s="2"/>
      <c r="B1405" s="2"/>
      <c r="C1405" s="6"/>
      <c r="D1405" s="6"/>
      <c r="E1405" s="4"/>
    </row>
    <row r="1406" spans="1:7" x14ac:dyDescent="0.2">
      <c r="A1406" s="2"/>
      <c r="B1406" s="2"/>
      <c r="C1406" s="6"/>
      <c r="D1406" s="6"/>
      <c r="E1406" s="4"/>
      <c r="G1406" s="5"/>
    </row>
    <row r="1407" spans="1:7" x14ac:dyDescent="0.2">
      <c r="A1407" s="2"/>
      <c r="B1407" s="2"/>
      <c r="C1407" s="6"/>
      <c r="D1407" s="6"/>
      <c r="E1407" s="4"/>
    </row>
    <row r="1408" spans="1:7" x14ac:dyDescent="0.2">
      <c r="A1408" s="2"/>
      <c r="B1408" s="2"/>
      <c r="C1408" s="6"/>
      <c r="D1408" s="6"/>
      <c r="E1408" s="4"/>
    </row>
    <row r="1409" spans="1:5" x14ac:dyDescent="0.2">
      <c r="A1409" s="2"/>
      <c r="B1409" s="2"/>
      <c r="C1409" s="6"/>
      <c r="D1409" s="6"/>
      <c r="E1409" s="4"/>
    </row>
    <row r="1410" spans="1:5" x14ac:dyDescent="0.2">
      <c r="A1410" s="2"/>
      <c r="B1410" s="2"/>
      <c r="C1410" s="6"/>
      <c r="D1410" s="6"/>
      <c r="E1410" s="4"/>
    </row>
    <row r="1411" spans="1:5" x14ac:dyDescent="0.2">
      <c r="A1411" s="2"/>
      <c r="B1411" s="2"/>
      <c r="C1411" s="6"/>
      <c r="D1411" s="6"/>
      <c r="E1411" s="4"/>
    </row>
    <row r="1412" spans="1:5" x14ac:dyDescent="0.2">
      <c r="A1412" s="2"/>
      <c r="B1412" s="2"/>
      <c r="C1412" s="6"/>
      <c r="D1412" s="6"/>
      <c r="E1412" s="4"/>
    </row>
    <row r="1413" spans="1:5" x14ac:dyDescent="0.2">
      <c r="A1413" s="2"/>
      <c r="B1413" s="2"/>
      <c r="C1413" s="6"/>
      <c r="D1413" s="6"/>
      <c r="E1413" s="4"/>
    </row>
    <row r="1414" spans="1:5" x14ac:dyDescent="0.2">
      <c r="A1414" s="2"/>
      <c r="B1414" s="2"/>
      <c r="C1414" s="6"/>
      <c r="D1414" s="6"/>
      <c r="E1414" s="4"/>
    </row>
    <row r="1415" spans="1:5" x14ac:dyDescent="0.2">
      <c r="A1415" s="2"/>
      <c r="B1415" s="2"/>
      <c r="C1415" s="6"/>
      <c r="D1415" s="6"/>
      <c r="E1415" s="4"/>
    </row>
    <row r="1416" spans="1:5" x14ac:dyDescent="0.2">
      <c r="A1416" s="2"/>
      <c r="B1416" s="2"/>
      <c r="C1416" s="6"/>
      <c r="D1416" s="6"/>
      <c r="E1416" s="4"/>
    </row>
    <row r="1417" spans="1:5" x14ac:dyDescent="0.2">
      <c r="A1417" s="2"/>
      <c r="B1417" s="2"/>
      <c r="C1417" s="6"/>
      <c r="D1417" s="6"/>
      <c r="E1417" s="4"/>
    </row>
    <row r="1418" spans="1:5" x14ac:dyDescent="0.2">
      <c r="A1418" s="2"/>
      <c r="B1418" s="2"/>
      <c r="C1418" s="6"/>
      <c r="D1418" s="6"/>
      <c r="E1418" s="4"/>
    </row>
    <row r="1419" spans="1:5" x14ac:dyDescent="0.2">
      <c r="A1419" s="2"/>
      <c r="B1419" s="2"/>
      <c r="C1419" s="6"/>
      <c r="D1419" s="6"/>
      <c r="E1419" s="4"/>
    </row>
    <row r="1420" spans="1:5" x14ac:dyDescent="0.2">
      <c r="A1420" s="2"/>
      <c r="B1420" s="2"/>
      <c r="C1420" s="6"/>
      <c r="D1420" s="6"/>
      <c r="E1420" s="4"/>
    </row>
    <row r="1421" spans="1:5" x14ac:dyDescent="0.2">
      <c r="A1421" s="2"/>
      <c r="B1421" s="2"/>
      <c r="C1421" s="6"/>
      <c r="D1421" s="6"/>
      <c r="E1421" s="4"/>
    </row>
    <row r="1422" spans="1:5" x14ac:dyDescent="0.2">
      <c r="A1422" s="2"/>
      <c r="B1422" s="2"/>
      <c r="C1422" s="6"/>
      <c r="D1422" s="6"/>
      <c r="E1422" s="4"/>
    </row>
    <row r="1423" spans="1:5" x14ac:dyDescent="0.2">
      <c r="A1423" s="2"/>
      <c r="B1423" s="2"/>
      <c r="C1423" s="6"/>
      <c r="D1423" s="6"/>
      <c r="E1423" s="4"/>
    </row>
    <row r="1424" spans="1:5" x14ac:dyDescent="0.2">
      <c r="A1424" s="2"/>
      <c r="B1424" s="2"/>
      <c r="C1424" s="6"/>
      <c r="D1424" s="6"/>
      <c r="E1424" s="4"/>
    </row>
    <row r="1425" spans="1:5" x14ac:dyDescent="0.2">
      <c r="A1425" s="2"/>
      <c r="B1425" s="2"/>
      <c r="C1425" s="6"/>
      <c r="D1425" s="6"/>
      <c r="E1425" s="4"/>
    </row>
    <row r="1426" spans="1:5" x14ac:dyDescent="0.2">
      <c r="A1426" s="2"/>
      <c r="B1426" s="2"/>
      <c r="C1426" s="6"/>
      <c r="D1426" s="6"/>
      <c r="E1426" s="4"/>
    </row>
    <row r="1427" spans="1:5" x14ac:dyDescent="0.2">
      <c r="A1427" s="2"/>
      <c r="B1427" s="2"/>
      <c r="C1427" s="6"/>
      <c r="D1427" s="6"/>
      <c r="E1427" s="4"/>
    </row>
    <row r="1428" spans="1:5" x14ac:dyDescent="0.2">
      <c r="A1428" s="2"/>
      <c r="B1428" s="2"/>
      <c r="C1428" s="6"/>
      <c r="D1428" s="6"/>
      <c r="E1428" s="4"/>
    </row>
    <row r="1429" spans="1:5" x14ac:dyDescent="0.2">
      <c r="A1429" s="2"/>
      <c r="B1429" s="2"/>
      <c r="C1429" s="6"/>
      <c r="D1429" s="6"/>
      <c r="E1429" s="4"/>
    </row>
    <row r="1430" spans="1:5" x14ac:dyDescent="0.2">
      <c r="A1430" s="2"/>
      <c r="B1430" s="2"/>
      <c r="C1430" s="6"/>
      <c r="D1430" s="6"/>
      <c r="E1430" s="4"/>
    </row>
    <row r="1431" spans="1:5" x14ac:dyDescent="0.2">
      <c r="A1431" s="2"/>
      <c r="B1431" s="2"/>
      <c r="C1431" s="6"/>
      <c r="D1431" s="6"/>
      <c r="E1431" s="4"/>
    </row>
    <row r="1432" spans="1:5" x14ac:dyDescent="0.2">
      <c r="A1432" s="2"/>
      <c r="B1432" s="2"/>
      <c r="C1432" s="6"/>
      <c r="D1432" s="6"/>
      <c r="E1432" s="4"/>
    </row>
    <row r="1433" spans="1:5" x14ac:dyDescent="0.2">
      <c r="A1433" s="2"/>
      <c r="B1433" s="2"/>
      <c r="C1433" s="6"/>
      <c r="D1433" s="6"/>
      <c r="E1433" s="4"/>
    </row>
    <row r="1434" spans="1:5" x14ac:dyDescent="0.2">
      <c r="A1434" s="2"/>
      <c r="B1434" s="2"/>
      <c r="C1434" s="6"/>
      <c r="D1434" s="6"/>
      <c r="E1434" s="4"/>
    </row>
    <row r="1435" spans="1:5" x14ac:dyDescent="0.2">
      <c r="A1435" s="2"/>
      <c r="B1435" s="2"/>
      <c r="C1435" s="6"/>
      <c r="D1435" s="6"/>
      <c r="E1435" s="4"/>
    </row>
    <row r="1436" spans="1:5" x14ac:dyDescent="0.2">
      <c r="A1436" s="2"/>
      <c r="B1436" s="2"/>
      <c r="C1436" s="6"/>
      <c r="D1436" s="6"/>
      <c r="E1436" s="4"/>
    </row>
    <row r="1437" spans="1:5" x14ac:dyDescent="0.2">
      <c r="A1437" s="2"/>
      <c r="B1437" s="2"/>
      <c r="C1437" s="6"/>
      <c r="D1437" s="6"/>
      <c r="E1437" s="4"/>
    </row>
    <row r="1438" spans="1:5" x14ac:dyDescent="0.2">
      <c r="A1438" s="2"/>
      <c r="B1438" s="2"/>
      <c r="C1438" s="6"/>
      <c r="D1438" s="6"/>
      <c r="E1438" s="4"/>
    </row>
    <row r="1439" spans="1:5" x14ac:dyDescent="0.2">
      <c r="A1439" s="2"/>
      <c r="B1439" s="2"/>
      <c r="C1439" s="6"/>
      <c r="D1439" s="6"/>
      <c r="E1439" s="4"/>
    </row>
    <row r="1440" spans="1:5" x14ac:dyDescent="0.2">
      <c r="A1440" s="2"/>
      <c r="B1440" s="2"/>
      <c r="C1440" s="6"/>
      <c r="D1440" s="6"/>
      <c r="E1440" s="4"/>
    </row>
    <row r="1441" spans="1:7" x14ac:dyDescent="0.2">
      <c r="A1441" s="2"/>
      <c r="B1441" s="2"/>
      <c r="C1441" s="6"/>
      <c r="D1441" s="6"/>
      <c r="E1441" s="4"/>
    </row>
    <row r="1442" spans="1:7" x14ac:dyDescent="0.2">
      <c r="A1442" s="2"/>
      <c r="B1442" s="2"/>
      <c r="C1442" s="6"/>
      <c r="D1442" s="6"/>
      <c r="E1442" s="4"/>
    </row>
    <row r="1443" spans="1:7" x14ac:dyDescent="0.2">
      <c r="A1443" s="2"/>
      <c r="B1443" s="2"/>
      <c r="C1443" s="6"/>
      <c r="D1443" s="6"/>
      <c r="E1443" s="4"/>
    </row>
    <row r="1444" spans="1:7" x14ac:dyDescent="0.2">
      <c r="A1444" s="2"/>
      <c r="B1444" s="2"/>
      <c r="C1444" s="6"/>
      <c r="D1444" s="6"/>
      <c r="E1444" s="4"/>
      <c r="G1444" s="5"/>
    </row>
    <row r="1445" spans="1:7" x14ac:dyDescent="0.2">
      <c r="A1445" s="2"/>
      <c r="B1445" s="2"/>
      <c r="C1445" s="6"/>
      <c r="D1445" s="6"/>
      <c r="E1445" s="4"/>
    </row>
    <row r="1446" spans="1:7" x14ac:dyDescent="0.2">
      <c r="A1446" s="2"/>
      <c r="B1446" s="2"/>
      <c r="C1446" s="6"/>
      <c r="D1446" s="6"/>
      <c r="E1446" s="4"/>
    </row>
    <row r="1447" spans="1:7" x14ac:dyDescent="0.2">
      <c r="A1447" s="2"/>
      <c r="B1447" s="2"/>
      <c r="C1447" s="6"/>
      <c r="D1447" s="6"/>
      <c r="E1447" s="4"/>
    </row>
    <row r="1448" spans="1:7" x14ac:dyDescent="0.2">
      <c r="A1448" s="2"/>
      <c r="B1448" s="2"/>
      <c r="C1448" s="6"/>
      <c r="D1448" s="6"/>
      <c r="E1448" s="4"/>
    </row>
    <row r="1449" spans="1:7" x14ac:dyDescent="0.2">
      <c r="A1449" s="2"/>
      <c r="B1449" s="2"/>
      <c r="C1449" s="6"/>
      <c r="D1449" s="6"/>
      <c r="E1449" s="4"/>
    </row>
    <row r="1450" spans="1:7" x14ac:dyDescent="0.2">
      <c r="A1450" s="2"/>
      <c r="B1450" s="2"/>
      <c r="C1450" s="6"/>
      <c r="D1450" s="6"/>
      <c r="E1450" s="4"/>
    </row>
    <row r="1451" spans="1:7" x14ac:dyDescent="0.2">
      <c r="A1451" s="2"/>
      <c r="B1451" s="2"/>
      <c r="C1451" s="6"/>
      <c r="D1451" s="6"/>
      <c r="E1451" s="4"/>
    </row>
    <row r="1452" spans="1:7" x14ac:dyDescent="0.2">
      <c r="A1452" s="2"/>
      <c r="B1452" s="2"/>
      <c r="C1452" s="6"/>
      <c r="D1452" s="6"/>
      <c r="E1452" s="4"/>
    </row>
    <row r="1453" spans="1:7" x14ac:dyDescent="0.2">
      <c r="A1453" s="2"/>
      <c r="B1453" s="2"/>
      <c r="C1453" s="6"/>
      <c r="D1453" s="6"/>
      <c r="E1453" s="4"/>
    </row>
    <row r="1454" spans="1:7" x14ac:dyDescent="0.2">
      <c r="A1454" s="2"/>
      <c r="B1454" s="2"/>
      <c r="C1454" s="6"/>
      <c r="D1454" s="6"/>
      <c r="E1454" s="4"/>
    </row>
    <row r="1455" spans="1:7" x14ac:dyDescent="0.2">
      <c r="A1455" s="2"/>
      <c r="B1455" s="2"/>
      <c r="C1455" s="6"/>
      <c r="D1455" s="6"/>
      <c r="E1455" s="4"/>
      <c r="G1455" s="5"/>
    </row>
    <row r="1456" spans="1:7" x14ac:dyDescent="0.2">
      <c r="A1456" s="2"/>
      <c r="B1456" s="2"/>
      <c r="C1456" s="6"/>
      <c r="D1456" s="6"/>
      <c r="E1456" s="4"/>
    </row>
    <row r="1457" spans="1:7" x14ac:dyDescent="0.2">
      <c r="A1457" s="2"/>
      <c r="B1457" s="2"/>
      <c r="C1457" s="6"/>
      <c r="D1457" s="6"/>
      <c r="E1457" s="4"/>
    </row>
    <row r="1458" spans="1:7" x14ac:dyDescent="0.2">
      <c r="A1458" s="2"/>
      <c r="B1458" s="2"/>
      <c r="C1458" s="6"/>
      <c r="D1458" s="6"/>
      <c r="E1458" s="4"/>
    </row>
    <row r="1459" spans="1:7" x14ac:dyDescent="0.2">
      <c r="A1459" s="2"/>
      <c r="B1459" s="2"/>
      <c r="C1459" s="6"/>
      <c r="D1459" s="6"/>
      <c r="E1459" s="4"/>
    </row>
    <row r="1460" spans="1:7" x14ac:dyDescent="0.2">
      <c r="A1460" s="2"/>
      <c r="B1460" s="2"/>
      <c r="C1460" s="6"/>
      <c r="D1460" s="6"/>
      <c r="E1460" s="4"/>
    </row>
    <row r="1461" spans="1:7" x14ac:dyDescent="0.2">
      <c r="A1461" s="2"/>
      <c r="B1461" s="2"/>
      <c r="C1461" s="6"/>
      <c r="D1461" s="6"/>
      <c r="E1461" s="4"/>
    </row>
    <row r="1462" spans="1:7" x14ac:dyDescent="0.2">
      <c r="A1462" s="2"/>
      <c r="B1462" s="2"/>
      <c r="C1462" s="6"/>
      <c r="D1462" s="6"/>
      <c r="E1462" s="4"/>
    </row>
    <row r="1463" spans="1:7" x14ac:dyDescent="0.2">
      <c r="A1463" s="2"/>
      <c r="B1463" s="2"/>
      <c r="C1463" s="6"/>
      <c r="D1463" s="6"/>
      <c r="E1463" s="4"/>
      <c r="G1463" s="5"/>
    </row>
    <row r="1464" spans="1:7" x14ac:dyDescent="0.2">
      <c r="A1464" s="2"/>
      <c r="B1464" s="2"/>
      <c r="C1464" s="6"/>
      <c r="D1464" s="6"/>
      <c r="E1464" s="4"/>
    </row>
    <row r="1465" spans="1:7" x14ac:dyDescent="0.2">
      <c r="A1465" s="2"/>
      <c r="B1465" s="2"/>
      <c r="C1465" s="6"/>
      <c r="D1465" s="6"/>
      <c r="E1465" s="4"/>
    </row>
    <row r="1466" spans="1:7" x14ac:dyDescent="0.2">
      <c r="A1466" s="2"/>
      <c r="B1466" s="2"/>
      <c r="C1466" s="6"/>
      <c r="D1466" s="6"/>
      <c r="E1466" s="4"/>
      <c r="G1466" s="5"/>
    </row>
    <row r="1467" spans="1:7" x14ac:dyDescent="0.2">
      <c r="A1467" s="2"/>
      <c r="B1467" s="2"/>
      <c r="C1467" s="6"/>
      <c r="D1467" s="6"/>
      <c r="E1467" s="4"/>
    </row>
    <row r="1468" spans="1:7" x14ac:dyDescent="0.2">
      <c r="A1468" s="2"/>
      <c r="B1468" s="2"/>
      <c r="C1468" s="6"/>
      <c r="D1468" s="6"/>
      <c r="E1468" s="4"/>
    </row>
    <row r="1469" spans="1:7" x14ac:dyDescent="0.2">
      <c r="A1469" s="2"/>
      <c r="B1469" s="2"/>
      <c r="C1469" s="6"/>
      <c r="D1469" s="6"/>
      <c r="E1469" s="4"/>
    </row>
    <row r="1470" spans="1:7" x14ac:dyDescent="0.2">
      <c r="A1470" s="2"/>
      <c r="B1470" s="2"/>
      <c r="C1470" s="6"/>
      <c r="D1470" s="6"/>
      <c r="E1470" s="4"/>
    </row>
    <row r="1471" spans="1:7" x14ac:dyDescent="0.2">
      <c r="A1471" s="2"/>
      <c r="B1471" s="2"/>
      <c r="C1471" s="6"/>
      <c r="D1471" s="6"/>
      <c r="E1471" s="4"/>
      <c r="G1471" s="5"/>
    </row>
    <row r="1472" spans="1:7" x14ac:dyDescent="0.2">
      <c r="A1472" s="2"/>
      <c r="B1472" s="2"/>
      <c r="C1472" s="6"/>
      <c r="D1472" s="6"/>
      <c r="E1472" s="4"/>
    </row>
    <row r="1473" spans="1:7" x14ac:dyDescent="0.2">
      <c r="A1473" s="2"/>
      <c r="B1473" s="2"/>
      <c r="C1473" s="6"/>
      <c r="D1473" s="6"/>
      <c r="E1473" s="4"/>
    </row>
    <row r="1474" spans="1:7" x14ac:dyDescent="0.2">
      <c r="A1474" s="2"/>
      <c r="B1474" s="2"/>
      <c r="C1474" s="6"/>
      <c r="D1474" s="6"/>
      <c r="E1474" s="4"/>
    </row>
    <row r="1475" spans="1:7" x14ac:dyDescent="0.2">
      <c r="A1475" s="2"/>
      <c r="B1475" s="2"/>
      <c r="C1475" s="6"/>
      <c r="D1475" s="6"/>
      <c r="E1475" s="4"/>
      <c r="G1475" s="5"/>
    </row>
    <row r="1476" spans="1:7" x14ac:dyDescent="0.2">
      <c r="A1476" s="2"/>
      <c r="B1476" s="2"/>
      <c r="C1476" s="6"/>
      <c r="D1476" s="6"/>
      <c r="E1476" s="4"/>
    </row>
    <row r="1477" spans="1:7" x14ac:dyDescent="0.2">
      <c r="A1477" s="2"/>
      <c r="B1477" s="2"/>
      <c r="C1477" s="6"/>
      <c r="D1477" s="6"/>
      <c r="E1477" s="4"/>
    </row>
    <row r="1478" spans="1:7" x14ac:dyDescent="0.2">
      <c r="A1478" s="2"/>
      <c r="B1478" s="2"/>
      <c r="C1478" s="6"/>
      <c r="D1478" s="6"/>
      <c r="E1478" s="4"/>
    </row>
    <row r="1479" spans="1:7" x14ac:dyDescent="0.2">
      <c r="A1479" s="2"/>
      <c r="B1479" s="2"/>
      <c r="C1479" s="6"/>
      <c r="D1479" s="6"/>
      <c r="E1479" s="4"/>
    </row>
    <row r="1480" spans="1:7" x14ac:dyDescent="0.2">
      <c r="A1480" s="2"/>
      <c r="B1480" s="2"/>
      <c r="C1480" s="6"/>
      <c r="D1480" s="6"/>
      <c r="E1480" s="4"/>
      <c r="G1480" s="5"/>
    </row>
    <row r="1481" spans="1:7" x14ac:dyDescent="0.2">
      <c r="A1481" s="2"/>
      <c r="B1481" s="2"/>
      <c r="C1481" s="6"/>
      <c r="D1481" s="6"/>
      <c r="E1481" s="4"/>
      <c r="G1481" s="5"/>
    </row>
    <row r="1482" spans="1:7" x14ac:dyDescent="0.2">
      <c r="A1482" s="2"/>
      <c r="B1482" s="2"/>
      <c r="C1482" s="6"/>
      <c r="D1482" s="6"/>
      <c r="E1482" s="4"/>
      <c r="G1482" s="5"/>
    </row>
    <row r="1483" spans="1:7" x14ac:dyDescent="0.2">
      <c r="A1483" s="2"/>
      <c r="B1483" s="2"/>
      <c r="C1483" s="6"/>
      <c r="D1483" s="6"/>
      <c r="E1483" s="4"/>
    </row>
    <row r="1484" spans="1:7" x14ac:dyDescent="0.2">
      <c r="A1484" s="2"/>
      <c r="B1484" s="2"/>
      <c r="C1484" s="6"/>
      <c r="D1484" s="6"/>
      <c r="E1484" s="4"/>
      <c r="G1484" s="5"/>
    </row>
    <row r="1485" spans="1:7" x14ac:dyDescent="0.2">
      <c r="A1485" s="2"/>
      <c r="B1485" s="2"/>
      <c r="C1485" s="6"/>
      <c r="D1485" s="6"/>
      <c r="E1485" s="4"/>
      <c r="G1485" s="5"/>
    </row>
    <row r="1486" spans="1:7" x14ac:dyDescent="0.2">
      <c r="A1486" s="2"/>
      <c r="B1486" s="2"/>
      <c r="C1486" s="6"/>
      <c r="D1486" s="6"/>
      <c r="E1486" s="4"/>
      <c r="G1486" s="5"/>
    </row>
    <row r="1487" spans="1:7" x14ac:dyDescent="0.2">
      <c r="A1487" s="2"/>
      <c r="B1487" s="2"/>
      <c r="C1487" s="6"/>
      <c r="D1487" s="6"/>
      <c r="E1487" s="4"/>
      <c r="G1487" s="5"/>
    </row>
    <row r="1488" spans="1:7" x14ac:dyDescent="0.2">
      <c r="A1488" s="2"/>
      <c r="B1488" s="2"/>
      <c r="C1488" s="6"/>
      <c r="D1488" s="6"/>
      <c r="E1488" s="4"/>
    </row>
    <row r="1489" spans="1:7" x14ac:dyDescent="0.2">
      <c r="A1489" s="2"/>
      <c r="B1489" s="2"/>
      <c r="C1489" s="6"/>
      <c r="D1489" s="6"/>
      <c r="E1489" s="4"/>
    </row>
    <row r="1490" spans="1:7" x14ac:dyDescent="0.2">
      <c r="A1490" s="2"/>
      <c r="B1490" s="2"/>
      <c r="C1490" s="6"/>
      <c r="D1490" s="6"/>
      <c r="E1490" s="4"/>
    </row>
    <row r="1491" spans="1:7" x14ac:dyDescent="0.2">
      <c r="A1491" s="2"/>
      <c r="B1491" s="2"/>
      <c r="C1491" s="6"/>
      <c r="D1491" s="6"/>
      <c r="E1491" s="4"/>
    </row>
    <row r="1492" spans="1:7" x14ac:dyDescent="0.2">
      <c r="A1492" s="2"/>
      <c r="B1492" s="2"/>
      <c r="C1492" s="6"/>
      <c r="D1492" s="6"/>
      <c r="E1492" s="4"/>
      <c r="G1492" s="5"/>
    </row>
    <row r="1493" spans="1:7" x14ac:dyDescent="0.2">
      <c r="A1493" s="2"/>
      <c r="B1493" s="2"/>
      <c r="C1493" s="6"/>
      <c r="D1493" s="6"/>
      <c r="E1493" s="4"/>
      <c r="G1493" s="5"/>
    </row>
    <row r="1494" spans="1:7" x14ac:dyDescent="0.2">
      <c r="A1494" s="2"/>
      <c r="B1494" s="2"/>
      <c r="C1494" s="6"/>
      <c r="D1494" s="6"/>
      <c r="E1494" s="4"/>
    </row>
    <row r="1495" spans="1:7" x14ac:dyDescent="0.2">
      <c r="A1495" s="2"/>
      <c r="B1495" s="2"/>
      <c r="C1495" s="6"/>
      <c r="D1495" s="6"/>
      <c r="E1495" s="4"/>
    </row>
    <row r="1496" spans="1:7" x14ac:dyDescent="0.2">
      <c r="A1496" s="2"/>
      <c r="B1496" s="2"/>
      <c r="C1496" s="6"/>
      <c r="D1496" s="6"/>
      <c r="E1496" s="4"/>
    </row>
    <row r="1497" spans="1:7" x14ac:dyDescent="0.2">
      <c r="A1497" s="2"/>
      <c r="B1497" s="2"/>
      <c r="C1497" s="6"/>
      <c r="D1497" s="6"/>
      <c r="E1497" s="4"/>
    </row>
    <row r="1498" spans="1:7" x14ac:dyDescent="0.2">
      <c r="A1498" s="2"/>
      <c r="B1498" s="2"/>
      <c r="C1498" s="6"/>
      <c r="D1498" s="6"/>
      <c r="E1498" s="4"/>
      <c r="G1498" s="5"/>
    </row>
    <row r="1499" spans="1:7" x14ac:dyDescent="0.2">
      <c r="A1499" s="2"/>
      <c r="B1499" s="2"/>
      <c r="C1499" s="6"/>
      <c r="D1499" s="6"/>
      <c r="E1499" s="4"/>
    </row>
    <row r="1500" spans="1:7" x14ac:dyDescent="0.2">
      <c r="A1500" s="2"/>
      <c r="B1500" s="2"/>
      <c r="C1500" s="6"/>
      <c r="D1500" s="6"/>
      <c r="E1500" s="4"/>
    </row>
    <row r="1501" spans="1:7" x14ac:dyDescent="0.2">
      <c r="A1501" s="2"/>
      <c r="B1501" s="2"/>
      <c r="C1501" s="6"/>
      <c r="D1501" s="6"/>
      <c r="E1501" s="4"/>
    </row>
    <row r="1502" spans="1:7" x14ac:dyDescent="0.2">
      <c r="A1502" s="2"/>
      <c r="B1502" s="2"/>
      <c r="C1502" s="6"/>
      <c r="D1502" s="6"/>
      <c r="E1502" s="4"/>
    </row>
    <row r="1503" spans="1:7" x14ac:dyDescent="0.2">
      <c r="A1503" s="2"/>
      <c r="B1503" s="2"/>
      <c r="C1503" s="6"/>
      <c r="D1503" s="6"/>
      <c r="E1503" s="4"/>
      <c r="G1503" s="5"/>
    </row>
    <row r="1504" spans="1:7" x14ac:dyDescent="0.2">
      <c r="A1504" s="2"/>
      <c r="B1504" s="2"/>
      <c r="C1504" s="6"/>
      <c r="D1504" s="6"/>
      <c r="E1504" s="4"/>
    </row>
    <row r="1505" spans="1:7" x14ac:dyDescent="0.2">
      <c r="A1505" s="2"/>
      <c r="B1505" s="2"/>
      <c r="C1505" s="6"/>
      <c r="D1505" s="6"/>
      <c r="E1505" s="4"/>
    </row>
    <row r="1506" spans="1:7" x14ac:dyDescent="0.2">
      <c r="A1506" s="2"/>
      <c r="B1506" s="2"/>
      <c r="C1506" s="6"/>
      <c r="D1506" s="6"/>
      <c r="E1506" s="4"/>
    </row>
    <row r="1507" spans="1:7" x14ac:dyDescent="0.2">
      <c r="A1507" s="2"/>
      <c r="B1507" s="2"/>
      <c r="C1507" s="6"/>
      <c r="D1507" s="6"/>
      <c r="E1507" s="4"/>
      <c r="G1507" s="5"/>
    </row>
    <row r="1508" spans="1:7" x14ac:dyDescent="0.2">
      <c r="A1508" s="2"/>
      <c r="B1508" s="2"/>
      <c r="C1508" s="6"/>
      <c r="D1508" s="6"/>
      <c r="E1508" s="4"/>
    </row>
    <row r="1509" spans="1:7" x14ac:dyDescent="0.2">
      <c r="A1509" s="2"/>
      <c r="B1509" s="2"/>
      <c r="C1509" s="6"/>
      <c r="D1509" s="6"/>
      <c r="E1509" s="4"/>
    </row>
    <row r="1510" spans="1:7" x14ac:dyDescent="0.2">
      <c r="A1510" s="2"/>
      <c r="B1510" s="2"/>
      <c r="C1510" s="6"/>
      <c r="D1510" s="6"/>
      <c r="E1510" s="4"/>
    </row>
    <row r="1511" spans="1:7" x14ac:dyDescent="0.2">
      <c r="A1511" s="2"/>
      <c r="B1511" s="2"/>
      <c r="C1511" s="6"/>
      <c r="D1511" s="6"/>
      <c r="E1511" s="4"/>
    </row>
    <row r="1512" spans="1:7" x14ac:dyDescent="0.2">
      <c r="A1512" s="2"/>
      <c r="B1512" s="2"/>
      <c r="C1512" s="6"/>
      <c r="D1512" s="6"/>
      <c r="E1512" s="4"/>
    </row>
    <row r="1513" spans="1:7" x14ac:dyDescent="0.2">
      <c r="A1513" s="2"/>
      <c r="B1513" s="2"/>
      <c r="C1513" s="6"/>
      <c r="D1513" s="6"/>
      <c r="E1513" s="4"/>
    </row>
    <row r="1514" spans="1:7" x14ac:dyDescent="0.2">
      <c r="A1514" s="2"/>
      <c r="B1514" s="2"/>
      <c r="C1514" s="6"/>
      <c r="D1514" s="6"/>
      <c r="E1514" s="4"/>
    </row>
    <row r="1515" spans="1:7" x14ac:dyDescent="0.2">
      <c r="A1515" s="2"/>
      <c r="B1515" s="2"/>
      <c r="C1515" s="6"/>
      <c r="D1515" s="6"/>
      <c r="E1515" s="4"/>
      <c r="G1515" s="5"/>
    </row>
    <row r="1516" spans="1:7" x14ac:dyDescent="0.2">
      <c r="A1516" s="2"/>
      <c r="B1516" s="2"/>
      <c r="C1516" s="6"/>
      <c r="D1516" s="6"/>
      <c r="E1516" s="4"/>
    </row>
    <row r="1517" spans="1:7" x14ac:dyDescent="0.2">
      <c r="A1517" s="2"/>
      <c r="B1517" s="2"/>
      <c r="C1517" s="6"/>
      <c r="D1517" s="6"/>
      <c r="E1517" s="4"/>
    </row>
    <row r="1518" spans="1:7" x14ac:dyDescent="0.2">
      <c r="A1518" s="2"/>
      <c r="B1518" s="2"/>
      <c r="C1518" s="6"/>
      <c r="D1518" s="6"/>
      <c r="E1518" s="4"/>
    </row>
    <row r="1519" spans="1:7" x14ac:dyDescent="0.2">
      <c r="A1519" s="2"/>
      <c r="B1519" s="2"/>
      <c r="C1519" s="6"/>
      <c r="D1519" s="6"/>
      <c r="E1519" s="4"/>
    </row>
    <row r="1520" spans="1:7" x14ac:dyDescent="0.2">
      <c r="A1520" s="2"/>
      <c r="B1520" s="2"/>
      <c r="C1520" s="6"/>
      <c r="D1520" s="6"/>
      <c r="E1520" s="4"/>
    </row>
    <row r="1521" spans="1:7" x14ac:dyDescent="0.2">
      <c r="A1521" s="2"/>
      <c r="B1521" s="2"/>
      <c r="C1521" s="6"/>
      <c r="D1521" s="6"/>
      <c r="E1521" s="4"/>
      <c r="G1521" s="5"/>
    </row>
    <row r="1522" spans="1:7" x14ac:dyDescent="0.2">
      <c r="A1522" s="2"/>
      <c r="B1522" s="2"/>
      <c r="C1522" s="6"/>
      <c r="D1522" s="6"/>
      <c r="E1522" s="4"/>
    </row>
    <row r="1523" spans="1:7" x14ac:dyDescent="0.2">
      <c r="A1523" s="2"/>
      <c r="B1523" s="2"/>
      <c r="C1523" s="6"/>
      <c r="D1523" s="6"/>
      <c r="E1523" s="4"/>
      <c r="G1523" s="5"/>
    </row>
    <row r="1524" spans="1:7" x14ac:dyDescent="0.2">
      <c r="A1524" s="2"/>
      <c r="B1524" s="2"/>
      <c r="C1524" s="6"/>
      <c r="D1524" s="6"/>
      <c r="E1524" s="4"/>
      <c r="G1524" s="5"/>
    </row>
    <row r="1525" spans="1:7" x14ac:dyDescent="0.2">
      <c r="A1525" s="2"/>
      <c r="B1525" s="2"/>
      <c r="C1525" s="6"/>
      <c r="D1525" s="6"/>
      <c r="E1525" s="4"/>
    </row>
    <row r="1526" spans="1:7" x14ac:dyDescent="0.2">
      <c r="A1526" s="2"/>
      <c r="B1526" s="2"/>
      <c r="C1526" s="6"/>
      <c r="D1526" s="6"/>
      <c r="E1526" s="4"/>
    </row>
    <row r="1527" spans="1:7" x14ac:dyDescent="0.2">
      <c r="A1527" s="2"/>
      <c r="B1527" s="2"/>
      <c r="C1527" s="6"/>
      <c r="D1527" s="6"/>
      <c r="E1527" s="4"/>
      <c r="G1527" s="5"/>
    </row>
    <row r="1528" spans="1:7" x14ac:dyDescent="0.2">
      <c r="A1528" s="2"/>
      <c r="B1528" s="2"/>
      <c r="C1528" s="6"/>
      <c r="D1528" s="6"/>
      <c r="E1528" s="4"/>
    </row>
    <row r="1529" spans="1:7" x14ac:dyDescent="0.2">
      <c r="A1529" s="2"/>
      <c r="B1529" s="2"/>
      <c r="C1529" s="6"/>
      <c r="D1529" s="6"/>
      <c r="E1529" s="4"/>
    </row>
    <row r="1530" spans="1:7" x14ac:dyDescent="0.2">
      <c r="A1530" s="2"/>
      <c r="B1530" s="2"/>
      <c r="C1530" s="6"/>
      <c r="D1530" s="6"/>
      <c r="E1530" s="4"/>
      <c r="G1530" s="5"/>
    </row>
    <row r="1531" spans="1:7" x14ac:dyDescent="0.2">
      <c r="A1531" s="2"/>
      <c r="B1531" s="2"/>
      <c r="C1531" s="6"/>
      <c r="D1531" s="6"/>
      <c r="E1531" s="4"/>
      <c r="G1531" s="5"/>
    </row>
    <row r="1532" spans="1:7" x14ac:dyDescent="0.2">
      <c r="A1532" s="2"/>
      <c r="B1532" s="2"/>
      <c r="C1532" s="6"/>
      <c r="D1532" s="6"/>
      <c r="E1532" s="4"/>
    </row>
    <row r="1533" spans="1:7" x14ac:dyDescent="0.2">
      <c r="A1533" s="2"/>
      <c r="B1533" s="2"/>
      <c r="C1533" s="6"/>
      <c r="D1533" s="6"/>
      <c r="E1533" s="4"/>
      <c r="G1533" s="5"/>
    </row>
    <row r="1534" spans="1:7" x14ac:dyDescent="0.2">
      <c r="A1534" s="2"/>
      <c r="B1534" s="2"/>
      <c r="C1534" s="6"/>
      <c r="D1534" s="6"/>
      <c r="E1534" s="4"/>
    </row>
    <row r="1535" spans="1:7" x14ac:dyDescent="0.2">
      <c r="A1535" s="2"/>
      <c r="B1535" s="2"/>
      <c r="C1535" s="6"/>
      <c r="D1535" s="6"/>
      <c r="E1535" s="4"/>
    </row>
    <row r="1536" spans="1:7" x14ac:dyDescent="0.2">
      <c r="A1536" s="2"/>
      <c r="B1536" s="2"/>
      <c r="C1536" s="6"/>
      <c r="D1536" s="6"/>
      <c r="E1536" s="4"/>
    </row>
    <row r="1537" spans="1:5" x14ac:dyDescent="0.2">
      <c r="A1537" s="2"/>
      <c r="B1537" s="2"/>
      <c r="C1537" s="6"/>
      <c r="D1537" s="6"/>
      <c r="E1537" s="4"/>
    </row>
    <row r="1538" spans="1:5" x14ac:dyDescent="0.2">
      <c r="A1538" s="2"/>
      <c r="B1538" s="2"/>
      <c r="C1538" s="6"/>
      <c r="D1538" s="6"/>
      <c r="E1538" s="4"/>
    </row>
    <row r="1539" spans="1:5" x14ac:dyDescent="0.2">
      <c r="A1539" s="2"/>
      <c r="B1539" s="2"/>
      <c r="C1539" s="6"/>
      <c r="D1539" s="6"/>
      <c r="E1539" s="4"/>
    </row>
    <row r="1540" spans="1:5" x14ac:dyDescent="0.2">
      <c r="A1540" s="2"/>
      <c r="B1540" s="2"/>
      <c r="C1540" s="6"/>
      <c r="D1540" s="6"/>
      <c r="E1540" s="4"/>
    </row>
    <row r="1541" spans="1:5" x14ac:dyDescent="0.2">
      <c r="A1541" s="2"/>
      <c r="B1541" s="2"/>
      <c r="C1541" s="6"/>
      <c r="D1541" s="6"/>
      <c r="E1541" s="4"/>
    </row>
    <row r="1542" spans="1:5" x14ac:dyDescent="0.2">
      <c r="A1542" s="2"/>
      <c r="B1542" s="2"/>
      <c r="C1542" s="6"/>
      <c r="D1542" s="6"/>
      <c r="E1542" s="4"/>
    </row>
    <row r="1543" spans="1:5" x14ac:dyDescent="0.2">
      <c r="A1543" s="2"/>
      <c r="B1543" s="2"/>
      <c r="C1543" s="6"/>
      <c r="D1543" s="6"/>
      <c r="E1543" s="4"/>
    </row>
    <row r="1544" spans="1:5" x14ac:dyDescent="0.2">
      <c r="A1544" s="2"/>
      <c r="B1544" s="2"/>
      <c r="C1544" s="6"/>
      <c r="D1544" s="6"/>
      <c r="E1544" s="4"/>
    </row>
    <row r="1545" spans="1:5" x14ac:dyDescent="0.2">
      <c r="A1545" s="2"/>
      <c r="B1545" s="2"/>
      <c r="C1545" s="6"/>
      <c r="D1545" s="6"/>
      <c r="E1545" s="4"/>
    </row>
    <row r="1546" spans="1:5" x14ac:dyDescent="0.2">
      <c r="A1546" s="2"/>
      <c r="B1546" s="2"/>
      <c r="C1546" s="6"/>
      <c r="D1546" s="6"/>
      <c r="E1546" s="4"/>
    </row>
    <row r="1547" spans="1:5" x14ac:dyDescent="0.2">
      <c r="A1547" s="2"/>
      <c r="B1547" s="2"/>
      <c r="C1547" s="6"/>
      <c r="D1547" s="6"/>
      <c r="E1547" s="4"/>
    </row>
    <row r="1548" spans="1:5" x14ac:dyDescent="0.2">
      <c r="A1548" s="2"/>
      <c r="B1548" s="2"/>
      <c r="C1548" s="6"/>
      <c r="D1548" s="6"/>
      <c r="E1548" s="4"/>
    </row>
    <row r="1549" spans="1:5" x14ac:dyDescent="0.2">
      <c r="A1549" s="2"/>
      <c r="B1549" s="2"/>
      <c r="C1549" s="6"/>
      <c r="D1549" s="6"/>
      <c r="E1549" s="4"/>
    </row>
    <row r="1550" spans="1:5" x14ac:dyDescent="0.2">
      <c r="A1550" s="2"/>
      <c r="B1550" s="2"/>
      <c r="C1550" s="6"/>
      <c r="D1550" s="6"/>
      <c r="E1550" s="4"/>
    </row>
    <row r="1551" spans="1:5" x14ac:dyDescent="0.2">
      <c r="A1551" s="2"/>
      <c r="B1551" s="2"/>
      <c r="C1551" s="6"/>
      <c r="D1551" s="6"/>
      <c r="E1551" s="4"/>
    </row>
    <row r="1552" spans="1:5" x14ac:dyDescent="0.2">
      <c r="A1552" s="2"/>
      <c r="B1552" s="2"/>
      <c r="C1552" s="6"/>
      <c r="D1552" s="6"/>
      <c r="E1552" s="4"/>
    </row>
    <row r="1553" spans="1:5" x14ac:dyDescent="0.2">
      <c r="A1553" s="2"/>
      <c r="B1553" s="2"/>
      <c r="C1553" s="6"/>
      <c r="D1553" s="6"/>
      <c r="E1553" s="4"/>
    </row>
    <row r="1554" spans="1:5" x14ac:dyDescent="0.2">
      <c r="A1554" s="2"/>
      <c r="B1554" s="2"/>
      <c r="C1554" s="6"/>
      <c r="D1554" s="6"/>
      <c r="E1554" s="4"/>
    </row>
    <row r="1555" spans="1:5" x14ac:dyDescent="0.2">
      <c r="A1555" s="2"/>
      <c r="B1555" s="2"/>
      <c r="C1555" s="6"/>
      <c r="D1555" s="6"/>
      <c r="E1555" s="4"/>
    </row>
    <row r="1556" spans="1:5" x14ac:dyDescent="0.2">
      <c r="A1556" s="2"/>
      <c r="B1556" s="2"/>
      <c r="C1556" s="6"/>
      <c r="D1556" s="6"/>
      <c r="E1556" s="4"/>
    </row>
    <row r="1557" spans="1:5" x14ac:dyDescent="0.2">
      <c r="A1557" s="2"/>
      <c r="B1557" s="2"/>
      <c r="C1557" s="6"/>
      <c r="D1557" s="6"/>
      <c r="E1557" s="4"/>
    </row>
    <row r="1558" spans="1:5" x14ac:dyDescent="0.2">
      <c r="A1558" s="2"/>
      <c r="B1558" s="2"/>
      <c r="C1558" s="6"/>
      <c r="D1558" s="6"/>
      <c r="E1558" s="4"/>
    </row>
    <row r="1559" spans="1:5" x14ac:dyDescent="0.2">
      <c r="A1559" s="2"/>
      <c r="B1559" s="2"/>
      <c r="C1559" s="6"/>
      <c r="D1559" s="6"/>
      <c r="E1559" s="4"/>
    </row>
    <row r="1560" spans="1:5" x14ac:dyDescent="0.2">
      <c r="A1560" s="2"/>
      <c r="B1560" s="2"/>
      <c r="C1560" s="6"/>
      <c r="D1560" s="6"/>
      <c r="E1560" s="4"/>
    </row>
    <row r="1561" spans="1:5" x14ac:dyDescent="0.2">
      <c r="A1561" s="2"/>
      <c r="B1561" s="2"/>
      <c r="C1561" s="6"/>
      <c r="D1561" s="6"/>
      <c r="E1561" s="4"/>
    </row>
    <row r="1562" spans="1:5" x14ac:dyDescent="0.2">
      <c r="A1562" s="2"/>
      <c r="B1562" s="2"/>
      <c r="C1562" s="6"/>
      <c r="D1562" s="6"/>
      <c r="E1562" s="4"/>
    </row>
    <row r="1563" spans="1:5" x14ac:dyDescent="0.2">
      <c r="A1563" s="2"/>
      <c r="B1563" s="2"/>
      <c r="C1563" s="6"/>
      <c r="D1563" s="6"/>
      <c r="E1563" s="4"/>
    </row>
    <row r="1564" spans="1:5" x14ac:dyDescent="0.2">
      <c r="A1564" s="2"/>
      <c r="B1564" s="2"/>
      <c r="C1564" s="6"/>
      <c r="D1564" s="6"/>
      <c r="E1564" s="4"/>
    </row>
    <row r="1565" spans="1:5" x14ac:dyDescent="0.2">
      <c r="A1565" s="2"/>
      <c r="B1565" s="2"/>
      <c r="C1565" s="6"/>
      <c r="D1565" s="6"/>
      <c r="E1565" s="4"/>
    </row>
    <row r="1566" spans="1:5" x14ac:dyDescent="0.2">
      <c r="A1566" s="2"/>
      <c r="B1566" s="2"/>
      <c r="C1566" s="6"/>
      <c r="D1566" s="6"/>
      <c r="E1566" s="4"/>
    </row>
    <row r="1567" spans="1:5" x14ac:dyDescent="0.2">
      <c r="A1567" s="2"/>
      <c r="B1567" s="2"/>
      <c r="C1567" s="6"/>
      <c r="D1567" s="6"/>
      <c r="E1567" s="4"/>
    </row>
    <row r="1568" spans="1:5" x14ac:dyDescent="0.2">
      <c r="A1568" s="2"/>
      <c r="B1568" s="2"/>
      <c r="C1568" s="6"/>
      <c r="D1568" s="6"/>
      <c r="E1568" s="4"/>
    </row>
    <row r="1569" spans="1:7" x14ac:dyDescent="0.2">
      <c r="A1569" s="2"/>
      <c r="B1569" s="2"/>
      <c r="C1569" s="6"/>
      <c r="D1569" s="6"/>
      <c r="E1569" s="4"/>
    </row>
    <row r="1570" spans="1:7" x14ac:dyDescent="0.2">
      <c r="A1570" s="2"/>
      <c r="B1570" s="2"/>
      <c r="C1570" s="6"/>
      <c r="D1570" s="6"/>
      <c r="E1570" s="4"/>
    </row>
    <row r="1571" spans="1:7" x14ac:dyDescent="0.2">
      <c r="A1571" s="2"/>
      <c r="B1571" s="2"/>
      <c r="C1571" s="6"/>
      <c r="D1571" s="6"/>
      <c r="E1571" s="4"/>
      <c r="G1571" s="5"/>
    </row>
    <row r="1572" spans="1:7" x14ac:dyDescent="0.2">
      <c r="A1572" s="2"/>
      <c r="B1572" s="2"/>
      <c r="C1572" s="6"/>
      <c r="D1572" s="6"/>
      <c r="E1572" s="4"/>
    </row>
    <row r="1573" spans="1:7" x14ac:dyDescent="0.2">
      <c r="A1573" s="2"/>
      <c r="B1573" s="2"/>
      <c r="C1573" s="6"/>
      <c r="D1573" s="6"/>
      <c r="E1573" s="4"/>
    </row>
    <row r="1574" spans="1:7" x14ac:dyDescent="0.2">
      <c r="A1574" s="2"/>
      <c r="B1574" s="2"/>
      <c r="C1574" s="6"/>
      <c r="D1574" s="6"/>
      <c r="E1574" s="4"/>
    </row>
    <row r="1575" spans="1:7" x14ac:dyDescent="0.2">
      <c r="A1575" s="2"/>
      <c r="B1575" s="2"/>
      <c r="C1575" s="6"/>
      <c r="D1575" s="6"/>
      <c r="E1575" s="4"/>
    </row>
    <row r="1576" spans="1:7" x14ac:dyDescent="0.2">
      <c r="A1576" s="2"/>
      <c r="B1576" s="2"/>
      <c r="C1576" s="6"/>
      <c r="D1576" s="6"/>
      <c r="E1576" s="4"/>
    </row>
    <row r="1577" spans="1:7" x14ac:dyDescent="0.2">
      <c r="A1577" s="2"/>
      <c r="B1577" s="2"/>
      <c r="C1577" s="6"/>
      <c r="D1577" s="6"/>
      <c r="E1577" s="4"/>
    </row>
    <row r="1578" spans="1:7" x14ac:dyDescent="0.2">
      <c r="A1578" s="2"/>
      <c r="B1578" s="2"/>
      <c r="C1578" s="6"/>
      <c r="D1578" s="6"/>
      <c r="E1578" s="4"/>
    </row>
    <row r="1579" spans="1:7" x14ac:dyDescent="0.2">
      <c r="A1579" s="2"/>
      <c r="B1579" s="2"/>
      <c r="C1579" s="6"/>
      <c r="D1579" s="6"/>
      <c r="E1579" s="4"/>
    </row>
    <row r="1580" spans="1:7" x14ac:dyDescent="0.2">
      <c r="A1580" s="2"/>
      <c r="B1580" s="2"/>
      <c r="C1580" s="6"/>
      <c r="D1580" s="6"/>
      <c r="E1580" s="4"/>
    </row>
    <row r="1581" spans="1:7" x14ac:dyDescent="0.2">
      <c r="A1581" s="2"/>
      <c r="B1581" s="2"/>
      <c r="C1581" s="6"/>
      <c r="D1581" s="6"/>
      <c r="E1581" s="4"/>
    </row>
    <row r="1582" spans="1:7" x14ac:dyDescent="0.2">
      <c r="A1582" s="2"/>
      <c r="B1582" s="2"/>
      <c r="C1582" s="6"/>
      <c r="D1582" s="6"/>
      <c r="E1582" s="4"/>
      <c r="G1582" s="5"/>
    </row>
    <row r="1583" spans="1:7" x14ac:dyDescent="0.2">
      <c r="A1583" s="2"/>
      <c r="B1583" s="2"/>
      <c r="C1583" s="6"/>
      <c r="D1583" s="6"/>
      <c r="E1583" s="4"/>
    </row>
    <row r="1584" spans="1:7" x14ac:dyDescent="0.2">
      <c r="A1584" s="2"/>
      <c r="B1584" s="2"/>
      <c r="C1584" s="6"/>
      <c r="D1584" s="6"/>
      <c r="E1584" s="4"/>
    </row>
    <row r="1585" spans="1:7" x14ac:dyDescent="0.2">
      <c r="A1585" s="2"/>
      <c r="B1585" s="2"/>
      <c r="C1585" s="6"/>
      <c r="D1585" s="6"/>
      <c r="E1585" s="4"/>
    </row>
    <row r="1586" spans="1:7" x14ac:dyDescent="0.2">
      <c r="A1586" s="2"/>
      <c r="B1586" s="2"/>
      <c r="C1586" s="6"/>
      <c r="D1586" s="6"/>
      <c r="E1586" s="4"/>
    </row>
    <row r="1587" spans="1:7" x14ac:dyDescent="0.2">
      <c r="A1587" s="2"/>
      <c r="B1587" s="2"/>
      <c r="C1587" s="6"/>
      <c r="D1587" s="6"/>
      <c r="E1587" s="4"/>
    </row>
    <row r="1588" spans="1:7" x14ac:dyDescent="0.2">
      <c r="A1588" s="2"/>
      <c r="B1588" s="2"/>
      <c r="C1588" s="6"/>
      <c r="D1588" s="6"/>
      <c r="E1588" s="4"/>
    </row>
    <row r="1589" spans="1:7" x14ac:dyDescent="0.2">
      <c r="A1589" s="2"/>
      <c r="B1589" s="2"/>
      <c r="C1589" s="6"/>
      <c r="D1589" s="6"/>
      <c r="E1589" s="4"/>
    </row>
    <row r="1590" spans="1:7" x14ac:dyDescent="0.2">
      <c r="A1590" s="2"/>
      <c r="B1590" s="2"/>
      <c r="C1590" s="6"/>
      <c r="D1590" s="6"/>
      <c r="E1590" s="4"/>
      <c r="G1590" s="5"/>
    </row>
    <row r="1591" spans="1:7" x14ac:dyDescent="0.2">
      <c r="A1591" s="2"/>
      <c r="B1591" s="2"/>
      <c r="C1591" s="6"/>
      <c r="D1591" s="6"/>
      <c r="E1591" s="4"/>
    </row>
    <row r="1592" spans="1:7" x14ac:dyDescent="0.2">
      <c r="A1592" s="2"/>
      <c r="B1592" s="2"/>
      <c r="C1592" s="6"/>
      <c r="D1592" s="6"/>
      <c r="E1592" s="4"/>
    </row>
    <row r="1593" spans="1:7" x14ac:dyDescent="0.2">
      <c r="A1593" s="2"/>
      <c r="B1593" s="2"/>
      <c r="C1593" s="6"/>
      <c r="D1593" s="6"/>
      <c r="E1593" s="4"/>
    </row>
    <row r="1594" spans="1:7" x14ac:dyDescent="0.2">
      <c r="A1594" s="2"/>
      <c r="B1594" s="2"/>
      <c r="C1594" s="6"/>
      <c r="D1594" s="6"/>
      <c r="E1594" s="4"/>
    </row>
    <row r="1595" spans="1:7" x14ac:dyDescent="0.2">
      <c r="A1595" s="2"/>
      <c r="B1595" s="2"/>
      <c r="C1595" s="6"/>
      <c r="D1595" s="6"/>
      <c r="E1595" s="4"/>
    </row>
    <row r="1596" spans="1:7" x14ac:dyDescent="0.2">
      <c r="A1596" s="2"/>
      <c r="B1596" s="2"/>
      <c r="C1596" s="6"/>
      <c r="D1596" s="6"/>
      <c r="E1596" s="4"/>
    </row>
    <row r="1597" spans="1:7" x14ac:dyDescent="0.2">
      <c r="A1597" s="2"/>
      <c r="B1597" s="2"/>
      <c r="C1597" s="6"/>
      <c r="D1597" s="6"/>
      <c r="E1597" s="4"/>
    </row>
    <row r="1598" spans="1:7" x14ac:dyDescent="0.2">
      <c r="A1598" s="2"/>
      <c r="B1598" s="2"/>
      <c r="C1598" s="6"/>
      <c r="D1598" s="6"/>
      <c r="E1598" s="4"/>
      <c r="G1598" s="5"/>
    </row>
    <row r="1599" spans="1:7" x14ac:dyDescent="0.2">
      <c r="A1599" s="2"/>
      <c r="B1599" s="2"/>
      <c r="C1599" s="6"/>
      <c r="D1599" s="6"/>
      <c r="E1599" s="4"/>
    </row>
    <row r="1600" spans="1:7" x14ac:dyDescent="0.2">
      <c r="A1600" s="2"/>
      <c r="B1600" s="2"/>
      <c r="C1600" s="6"/>
      <c r="D1600" s="6"/>
      <c r="E1600" s="4"/>
    </row>
    <row r="1601" spans="1:7" x14ac:dyDescent="0.2">
      <c r="A1601" s="2"/>
      <c r="B1601" s="2"/>
      <c r="C1601" s="6"/>
      <c r="D1601" s="6"/>
      <c r="E1601" s="4"/>
    </row>
    <row r="1602" spans="1:7" x14ac:dyDescent="0.2">
      <c r="A1602" s="2"/>
      <c r="B1602" s="2"/>
      <c r="C1602" s="6"/>
      <c r="D1602" s="6"/>
      <c r="E1602" s="4"/>
      <c r="G1602" s="5"/>
    </row>
    <row r="1603" spans="1:7" x14ac:dyDescent="0.2">
      <c r="A1603" s="2"/>
      <c r="B1603" s="2"/>
      <c r="C1603" s="6"/>
      <c r="D1603" s="6"/>
      <c r="E1603" s="4"/>
    </row>
    <row r="1604" spans="1:7" x14ac:dyDescent="0.2">
      <c r="A1604" s="2"/>
      <c r="B1604" s="2"/>
      <c r="C1604" s="6"/>
      <c r="D1604" s="6"/>
      <c r="E1604" s="4"/>
    </row>
    <row r="1605" spans="1:7" x14ac:dyDescent="0.2">
      <c r="A1605" s="2"/>
      <c r="B1605" s="2"/>
      <c r="C1605" s="6"/>
      <c r="D1605" s="6"/>
      <c r="E1605" s="4"/>
    </row>
    <row r="1606" spans="1:7" x14ac:dyDescent="0.2">
      <c r="A1606" s="2"/>
      <c r="B1606" s="2"/>
      <c r="C1606" s="6"/>
      <c r="D1606" s="6"/>
      <c r="E1606" s="4"/>
    </row>
    <row r="1607" spans="1:7" x14ac:dyDescent="0.2">
      <c r="A1607" s="2"/>
      <c r="B1607" s="2"/>
      <c r="C1607" s="6"/>
      <c r="D1607" s="6"/>
      <c r="E1607" s="4"/>
      <c r="G1607" s="5"/>
    </row>
    <row r="1608" spans="1:7" x14ac:dyDescent="0.2">
      <c r="A1608" s="2"/>
      <c r="B1608" s="2"/>
      <c r="C1608" s="6"/>
      <c r="D1608" s="6"/>
      <c r="E1608" s="4"/>
      <c r="G1608" s="5"/>
    </row>
    <row r="1609" spans="1:7" x14ac:dyDescent="0.2">
      <c r="A1609" s="2"/>
      <c r="B1609" s="2"/>
      <c r="C1609" s="6"/>
      <c r="D1609" s="6"/>
      <c r="E1609" s="4"/>
      <c r="G1609" s="5"/>
    </row>
    <row r="1610" spans="1:7" x14ac:dyDescent="0.2">
      <c r="A1610" s="2"/>
      <c r="B1610" s="2"/>
      <c r="C1610" s="6"/>
      <c r="D1610" s="6"/>
      <c r="E1610" s="4"/>
    </row>
    <row r="1611" spans="1:7" x14ac:dyDescent="0.2">
      <c r="A1611" s="2"/>
      <c r="B1611" s="2"/>
      <c r="C1611" s="6"/>
      <c r="D1611" s="6"/>
      <c r="E1611" s="4"/>
      <c r="G1611" s="5"/>
    </row>
    <row r="1612" spans="1:7" x14ac:dyDescent="0.2">
      <c r="A1612" s="2"/>
      <c r="B1612" s="2"/>
      <c r="C1612" s="6"/>
      <c r="D1612" s="6"/>
      <c r="E1612" s="4"/>
      <c r="G1612" s="5"/>
    </row>
    <row r="1613" spans="1:7" x14ac:dyDescent="0.2">
      <c r="A1613" s="2"/>
      <c r="B1613" s="2"/>
      <c r="C1613" s="6"/>
      <c r="D1613" s="6"/>
      <c r="E1613" s="4"/>
      <c r="G1613" s="5"/>
    </row>
    <row r="1614" spans="1:7" x14ac:dyDescent="0.2">
      <c r="A1614" s="2"/>
      <c r="B1614" s="2"/>
      <c r="C1614" s="6"/>
      <c r="D1614" s="6"/>
      <c r="E1614" s="4"/>
      <c r="G1614" s="5"/>
    </row>
    <row r="1615" spans="1:7" x14ac:dyDescent="0.2">
      <c r="A1615" s="2"/>
      <c r="B1615" s="2"/>
      <c r="C1615" s="6"/>
      <c r="D1615" s="6"/>
      <c r="E1615" s="4"/>
    </row>
    <row r="1616" spans="1:7" x14ac:dyDescent="0.2">
      <c r="A1616" s="2"/>
      <c r="B1616" s="2"/>
      <c r="C1616" s="6"/>
      <c r="D1616" s="6"/>
      <c r="E1616" s="4"/>
    </row>
    <row r="1617" spans="1:7" x14ac:dyDescent="0.2">
      <c r="A1617" s="2"/>
      <c r="B1617" s="2"/>
      <c r="C1617" s="6"/>
      <c r="D1617" s="6"/>
      <c r="E1617" s="4"/>
    </row>
    <row r="1618" spans="1:7" x14ac:dyDescent="0.2">
      <c r="A1618" s="2"/>
      <c r="B1618" s="2"/>
      <c r="C1618" s="6"/>
      <c r="D1618" s="6"/>
      <c r="E1618" s="4"/>
    </row>
    <row r="1619" spans="1:7" x14ac:dyDescent="0.2">
      <c r="A1619" s="2"/>
      <c r="B1619" s="2"/>
      <c r="C1619" s="6"/>
      <c r="D1619" s="6"/>
      <c r="E1619" s="4"/>
      <c r="G1619" s="5"/>
    </row>
    <row r="1620" spans="1:7" x14ac:dyDescent="0.2">
      <c r="A1620" s="2"/>
      <c r="B1620" s="2"/>
      <c r="C1620" s="6"/>
      <c r="D1620" s="6"/>
      <c r="E1620" s="4"/>
      <c r="G1620" s="5"/>
    </row>
    <row r="1621" spans="1:7" x14ac:dyDescent="0.2">
      <c r="A1621" s="2"/>
      <c r="B1621" s="2"/>
      <c r="C1621" s="6"/>
      <c r="D1621" s="6"/>
      <c r="E1621" s="4"/>
    </row>
    <row r="1622" spans="1:7" x14ac:dyDescent="0.2">
      <c r="A1622" s="2"/>
      <c r="B1622" s="2"/>
      <c r="C1622" s="6"/>
      <c r="D1622" s="6"/>
      <c r="E1622" s="4"/>
    </row>
    <row r="1623" spans="1:7" x14ac:dyDescent="0.2">
      <c r="A1623" s="2"/>
      <c r="B1623" s="2"/>
      <c r="C1623" s="6"/>
      <c r="D1623" s="6"/>
      <c r="E1623" s="4"/>
    </row>
    <row r="1624" spans="1:7" x14ac:dyDescent="0.2">
      <c r="A1624" s="2"/>
      <c r="B1624" s="2"/>
      <c r="C1624" s="6"/>
      <c r="D1624" s="6"/>
      <c r="E1624" s="4"/>
    </row>
    <row r="1625" spans="1:7" x14ac:dyDescent="0.2">
      <c r="A1625" s="2"/>
      <c r="B1625" s="2"/>
      <c r="C1625" s="6"/>
      <c r="D1625" s="6"/>
      <c r="E1625" s="4"/>
      <c r="G1625" s="5"/>
    </row>
    <row r="1626" spans="1:7" x14ac:dyDescent="0.2">
      <c r="A1626" s="2"/>
      <c r="B1626" s="2"/>
      <c r="C1626" s="6"/>
      <c r="D1626" s="6"/>
      <c r="E1626" s="4"/>
    </row>
    <row r="1627" spans="1:7" x14ac:dyDescent="0.2">
      <c r="A1627" s="2"/>
      <c r="B1627" s="2"/>
      <c r="C1627" s="6"/>
      <c r="D1627" s="6"/>
      <c r="E1627" s="4"/>
    </row>
    <row r="1628" spans="1:7" x14ac:dyDescent="0.2">
      <c r="A1628" s="2"/>
      <c r="B1628" s="2"/>
      <c r="C1628" s="6"/>
      <c r="D1628" s="6"/>
      <c r="E1628" s="4"/>
    </row>
    <row r="1629" spans="1:7" x14ac:dyDescent="0.2">
      <c r="A1629" s="2"/>
      <c r="B1629" s="2"/>
      <c r="C1629" s="6"/>
      <c r="D1629" s="6"/>
      <c r="E1629" s="4"/>
    </row>
    <row r="1630" spans="1:7" x14ac:dyDescent="0.2">
      <c r="A1630" s="2"/>
      <c r="B1630" s="2"/>
      <c r="C1630" s="6"/>
      <c r="D1630" s="6"/>
      <c r="E1630" s="4"/>
      <c r="G1630" s="5"/>
    </row>
    <row r="1631" spans="1:7" x14ac:dyDescent="0.2">
      <c r="A1631" s="2"/>
      <c r="B1631" s="2"/>
      <c r="C1631" s="6"/>
      <c r="D1631" s="6"/>
      <c r="E1631" s="4"/>
    </row>
    <row r="1632" spans="1:7" x14ac:dyDescent="0.2">
      <c r="A1632" s="2"/>
      <c r="B1632" s="2"/>
      <c r="C1632" s="6"/>
      <c r="D1632" s="6"/>
      <c r="E1632" s="4"/>
    </row>
    <row r="1633" spans="1:7" x14ac:dyDescent="0.2">
      <c r="A1633" s="2"/>
      <c r="B1633" s="2"/>
      <c r="C1633" s="6"/>
      <c r="D1633" s="6"/>
      <c r="E1633" s="4"/>
    </row>
    <row r="1634" spans="1:7" x14ac:dyDescent="0.2">
      <c r="A1634" s="2"/>
      <c r="B1634" s="2"/>
      <c r="C1634" s="6"/>
      <c r="D1634" s="6"/>
      <c r="E1634" s="4"/>
      <c r="G1634" s="5"/>
    </row>
    <row r="1635" spans="1:7" x14ac:dyDescent="0.2">
      <c r="A1635" s="2"/>
      <c r="B1635" s="2"/>
      <c r="C1635" s="6"/>
      <c r="D1635" s="6"/>
      <c r="E1635" s="4"/>
    </row>
    <row r="1636" spans="1:7" x14ac:dyDescent="0.2">
      <c r="A1636" s="2"/>
      <c r="B1636" s="2"/>
      <c r="C1636" s="6"/>
      <c r="D1636" s="6"/>
      <c r="E1636" s="4"/>
    </row>
    <row r="1637" spans="1:7" x14ac:dyDescent="0.2">
      <c r="A1637" s="2"/>
      <c r="B1637" s="2"/>
      <c r="C1637" s="6"/>
      <c r="D1637" s="6"/>
      <c r="E1637" s="4"/>
    </row>
    <row r="1638" spans="1:7" x14ac:dyDescent="0.2">
      <c r="A1638" s="2"/>
      <c r="B1638" s="2"/>
      <c r="C1638" s="6"/>
      <c r="D1638" s="6"/>
      <c r="E1638" s="4"/>
    </row>
    <row r="1639" spans="1:7" x14ac:dyDescent="0.2">
      <c r="A1639" s="2"/>
      <c r="B1639" s="2"/>
      <c r="C1639" s="6"/>
      <c r="D1639" s="6"/>
      <c r="E1639" s="4"/>
    </row>
    <row r="1640" spans="1:7" x14ac:dyDescent="0.2">
      <c r="A1640" s="2"/>
      <c r="B1640" s="2"/>
      <c r="C1640" s="6"/>
      <c r="D1640" s="6"/>
      <c r="E1640" s="4"/>
    </row>
    <row r="1641" spans="1:7" x14ac:dyDescent="0.2">
      <c r="A1641" s="2"/>
      <c r="B1641" s="2"/>
      <c r="C1641" s="6"/>
      <c r="D1641" s="6"/>
      <c r="E1641" s="4"/>
    </row>
    <row r="1642" spans="1:7" x14ac:dyDescent="0.2">
      <c r="A1642" s="2"/>
      <c r="B1642" s="2"/>
      <c r="C1642" s="6"/>
      <c r="D1642" s="6"/>
      <c r="E1642" s="4"/>
      <c r="G1642" s="5"/>
    </row>
    <row r="1643" spans="1:7" x14ac:dyDescent="0.2">
      <c r="A1643" s="2"/>
      <c r="B1643" s="2"/>
      <c r="C1643" s="6"/>
      <c r="D1643" s="6"/>
      <c r="E1643" s="4"/>
    </row>
    <row r="1644" spans="1:7" x14ac:dyDescent="0.2">
      <c r="A1644" s="2"/>
      <c r="B1644" s="2"/>
      <c r="C1644" s="6"/>
      <c r="D1644" s="6"/>
      <c r="E1644" s="4"/>
    </row>
    <row r="1645" spans="1:7" x14ac:dyDescent="0.2">
      <c r="A1645" s="2"/>
      <c r="B1645" s="2"/>
      <c r="C1645" s="6"/>
      <c r="D1645" s="6"/>
      <c r="E1645" s="4"/>
    </row>
    <row r="1646" spans="1:7" x14ac:dyDescent="0.2">
      <c r="A1646" s="2"/>
      <c r="B1646" s="2"/>
      <c r="C1646" s="6"/>
      <c r="D1646" s="6"/>
      <c r="E1646" s="4"/>
    </row>
    <row r="1647" spans="1:7" x14ac:dyDescent="0.2">
      <c r="A1647" s="2"/>
      <c r="B1647" s="2"/>
      <c r="C1647" s="6"/>
      <c r="D1647" s="6"/>
      <c r="E1647" s="4"/>
    </row>
    <row r="1648" spans="1:7" x14ac:dyDescent="0.2">
      <c r="A1648" s="2"/>
      <c r="B1648" s="2"/>
      <c r="C1648" s="6"/>
      <c r="D1648" s="6"/>
      <c r="E1648" s="4"/>
      <c r="G1648" s="5"/>
    </row>
    <row r="1649" spans="1:7" x14ac:dyDescent="0.2">
      <c r="A1649" s="2"/>
      <c r="B1649" s="2"/>
      <c r="C1649" s="6"/>
      <c r="D1649" s="6"/>
      <c r="E1649" s="4"/>
    </row>
    <row r="1650" spans="1:7" x14ac:dyDescent="0.2">
      <c r="A1650" s="2"/>
      <c r="B1650" s="2"/>
      <c r="C1650" s="6"/>
      <c r="D1650" s="6"/>
      <c r="E1650" s="4"/>
      <c r="G1650" s="5"/>
    </row>
    <row r="1651" spans="1:7" x14ac:dyDescent="0.2">
      <c r="A1651" s="2"/>
      <c r="B1651" s="2"/>
      <c r="C1651" s="6"/>
      <c r="D1651" s="6"/>
      <c r="E1651" s="4"/>
      <c r="G1651" s="5"/>
    </row>
    <row r="1652" spans="1:7" x14ac:dyDescent="0.2">
      <c r="A1652" s="2"/>
      <c r="B1652" s="2"/>
      <c r="C1652" s="6"/>
      <c r="D1652" s="6"/>
      <c r="E1652" s="4"/>
    </row>
    <row r="1653" spans="1:7" x14ac:dyDescent="0.2">
      <c r="A1653" s="2"/>
      <c r="B1653" s="2"/>
      <c r="C1653" s="6"/>
      <c r="D1653" s="6"/>
      <c r="E1653" s="4"/>
    </row>
    <row r="1654" spans="1:7" x14ac:dyDescent="0.2">
      <c r="A1654" s="2"/>
      <c r="B1654" s="2"/>
      <c r="C1654" s="6"/>
      <c r="D1654" s="6"/>
      <c r="E1654" s="4"/>
      <c r="G1654" s="5"/>
    </row>
    <row r="1655" spans="1:7" x14ac:dyDescent="0.2">
      <c r="A1655" s="2"/>
      <c r="B1655" s="2"/>
      <c r="C1655" s="6"/>
      <c r="D1655" s="6"/>
      <c r="E1655" s="4"/>
    </row>
    <row r="1656" spans="1:7" x14ac:dyDescent="0.2">
      <c r="A1656" s="2"/>
      <c r="B1656" s="2"/>
      <c r="C1656" s="6"/>
      <c r="D1656" s="6"/>
      <c r="E1656" s="4"/>
    </row>
    <row r="1657" spans="1:7" x14ac:dyDescent="0.2">
      <c r="A1657" s="2"/>
      <c r="B1657" s="2"/>
      <c r="C1657" s="6"/>
      <c r="D1657" s="6"/>
      <c r="E1657" s="4"/>
      <c r="G1657" s="5"/>
    </row>
    <row r="1658" spans="1:7" x14ac:dyDescent="0.2">
      <c r="A1658" s="2"/>
      <c r="B1658" s="2"/>
      <c r="C1658" s="6"/>
      <c r="D1658" s="6"/>
      <c r="E1658" s="4"/>
      <c r="G1658" s="5"/>
    </row>
    <row r="1659" spans="1:7" x14ac:dyDescent="0.2">
      <c r="A1659" s="2"/>
      <c r="B1659" s="2"/>
      <c r="C1659" s="6"/>
      <c r="D1659" s="6"/>
      <c r="E1659" s="4"/>
      <c r="G1659" s="5"/>
    </row>
    <row r="1660" spans="1:7" x14ac:dyDescent="0.2">
      <c r="A1660" s="2"/>
      <c r="B1660" s="2"/>
      <c r="C1660" s="6"/>
      <c r="D1660" s="6"/>
      <c r="E1660" s="4"/>
    </row>
    <row r="1661" spans="1:7" x14ac:dyDescent="0.2">
      <c r="A1661" s="2"/>
      <c r="B1661" s="2"/>
      <c r="C1661" s="6"/>
      <c r="D1661" s="6"/>
      <c r="E1661" s="4"/>
      <c r="G1661" s="5"/>
    </row>
    <row r="1662" spans="1:7" x14ac:dyDescent="0.2">
      <c r="A1662" s="2"/>
      <c r="B1662" s="2"/>
      <c r="C1662" s="6"/>
      <c r="D1662" s="6"/>
      <c r="E1662" s="4"/>
    </row>
    <row r="1663" spans="1:7" x14ac:dyDescent="0.2">
      <c r="A1663" s="2"/>
      <c r="B1663" s="2"/>
      <c r="C1663" s="6"/>
      <c r="D1663" s="6"/>
      <c r="E1663" s="4"/>
    </row>
    <row r="1664" spans="1:7" x14ac:dyDescent="0.2">
      <c r="A1664" s="2"/>
      <c r="B1664" s="2"/>
      <c r="C1664" s="6"/>
      <c r="D1664" s="6"/>
      <c r="E1664" s="4"/>
    </row>
    <row r="1665" spans="1:5" x14ac:dyDescent="0.2">
      <c r="A1665" s="2"/>
      <c r="B1665" s="2"/>
      <c r="C1665" s="6"/>
      <c r="D1665" s="6"/>
      <c r="E1665" s="4"/>
    </row>
    <row r="1666" spans="1:5" x14ac:dyDescent="0.2">
      <c r="A1666" s="2"/>
      <c r="B1666" s="2"/>
      <c r="C1666" s="6"/>
      <c r="D1666" s="6"/>
      <c r="E1666" s="4"/>
    </row>
    <row r="1667" spans="1:5" x14ac:dyDescent="0.2">
      <c r="A1667" s="2"/>
      <c r="B1667" s="2"/>
      <c r="C1667" s="6"/>
      <c r="D1667" s="6"/>
      <c r="E1667" s="4"/>
    </row>
    <row r="1668" spans="1:5" x14ac:dyDescent="0.2">
      <c r="A1668" s="2"/>
      <c r="B1668" s="2"/>
      <c r="C1668" s="6"/>
      <c r="D1668" s="6"/>
      <c r="E1668" s="4"/>
    </row>
    <row r="1669" spans="1:5" x14ac:dyDescent="0.2">
      <c r="A1669" s="2"/>
      <c r="B1669" s="2"/>
      <c r="C1669" s="6"/>
      <c r="D1669" s="6"/>
      <c r="E1669" s="4"/>
    </row>
    <row r="1670" spans="1:5" x14ac:dyDescent="0.2">
      <c r="A1670" s="2"/>
      <c r="B1670" s="2"/>
      <c r="C1670" s="6"/>
      <c r="D1670" s="6"/>
      <c r="E1670" s="4"/>
    </row>
    <row r="1671" spans="1:5" x14ac:dyDescent="0.2">
      <c r="A1671" s="2"/>
      <c r="B1671" s="2"/>
      <c r="C1671" s="6"/>
      <c r="D1671" s="6"/>
      <c r="E1671" s="4"/>
    </row>
    <row r="1672" spans="1:5" x14ac:dyDescent="0.2">
      <c r="A1672" s="2"/>
      <c r="B1672" s="2"/>
      <c r="C1672" s="6"/>
      <c r="D1672" s="6"/>
      <c r="E1672" s="4"/>
    </row>
    <row r="1673" spans="1:5" x14ac:dyDescent="0.2">
      <c r="A1673" s="2"/>
      <c r="B1673" s="2"/>
      <c r="C1673" s="6"/>
      <c r="D1673" s="6"/>
      <c r="E1673" s="4"/>
    </row>
    <row r="1674" spans="1:5" x14ac:dyDescent="0.2">
      <c r="A1674" s="2"/>
      <c r="B1674" s="2"/>
      <c r="C1674" s="6"/>
      <c r="D1674" s="6"/>
      <c r="E1674" s="4"/>
    </row>
    <row r="1675" spans="1:5" x14ac:dyDescent="0.2">
      <c r="A1675" s="2"/>
      <c r="B1675" s="2"/>
      <c r="C1675" s="6"/>
      <c r="D1675" s="6"/>
      <c r="E1675" s="4"/>
    </row>
    <row r="1676" spans="1:5" x14ac:dyDescent="0.2">
      <c r="A1676" s="2"/>
      <c r="B1676" s="2"/>
      <c r="C1676" s="6"/>
      <c r="D1676" s="6"/>
      <c r="E1676" s="4"/>
    </row>
    <row r="1677" spans="1:5" x14ac:dyDescent="0.2">
      <c r="A1677" s="2"/>
      <c r="B1677" s="2"/>
      <c r="C1677" s="6"/>
      <c r="D1677" s="6"/>
      <c r="E1677" s="4"/>
    </row>
    <row r="1678" spans="1:5" x14ac:dyDescent="0.2">
      <c r="A1678" s="2"/>
      <c r="B1678" s="2"/>
      <c r="C1678" s="6"/>
      <c r="D1678" s="6"/>
      <c r="E1678" s="4"/>
    </row>
    <row r="1679" spans="1:5" x14ac:dyDescent="0.2">
      <c r="A1679" s="2"/>
      <c r="B1679" s="2"/>
      <c r="C1679" s="6"/>
      <c r="D1679" s="6"/>
      <c r="E1679" s="4"/>
    </row>
    <row r="1680" spans="1:5" x14ac:dyDescent="0.2">
      <c r="A1680" s="2"/>
      <c r="B1680" s="2"/>
      <c r="C1680" s="6"/>
      <c r="D1680" s="6"/>
      <c r="E1680" s="4"/>
    </row>
    <row r="1681" spans="1:5" x14ac:dyDescent="0.2">
      <c r="A1681" s="2"/>
      <c r="B1681" s="2"/>
      <c r="C1681" s="6"/>
      <c r="D1681" s="6"/>
      <c r="E1681" s="4"/>
    </row>
    <row r="1682" spans="1:5" x14ac:dyDescent="0.2">
      <c r="A1682" s="2"/>
      <c r="B1682" s="2"/>
      <c r="C1682" s="6"/>
      <c r="D1682" s="6"/>
      <c r="E1682" s="4"/>
    </row>
    <row r="1683" spans="1:5" x14ac:dyDescent="0.2">
      <c r="A1683" s="2"/>
      <c r="B1683" s="2"/>
      <c r="C1683" s="6"/>
      <c r="D1683" s="6"/>
      <c r="E1683" s="4"/>
    </row>
    <row r="1684" spans="1:5" x14ac:dyDescent="0.2">
      <c r="A1684" s="2"/>
      <c r="B1684" s="2"/>
      <c r="C1684" s="6"/>
      <c r="D1684" s="6"/>
      <c r="E1684" s="4"/>
    </row>
    <row r="1685" spans="1:5" x14ac:dyDescent="0.2">
      <c r="A1685" s="2"/>
      <c r="B1685" s="2"/>
      <c r="C1685" s="6"/>
      <c r="D1685" s="6"/>
      <c r="E1685" s="4"/>
    </row>
    <row r="1686" spans="1:5" x14ac:dyDescent="0.2">
      <c r="A1686" s="2"/>
      <c r="B1686" s="2"/>
      <c r="C1686" s="6"/>
      <c r="D1686" s="6"/>
      <c r="E1686" s="4"/>
    </row>
    <row r="1687" spans="1:5" x14ac:dyDescent="0.2">
      <c r="A1687" s="2"/>
      <c r="B1687" s="2"/>
      <c r="C1687" s="6"/>
      <c r="D1687" s="6"/>
      <c r="E1687" s="4"/>
    </row>
    <row r="1688" spans="1:5" x14ac:dyDescent="0.2">
      <c r="A1688" s="2"/>
      <c r="B1688" s="2"/>
      <c r="C1688" s="6"/>
      <c r="D1688" s="6"/>
      <c r="E1688" s="4"/>
    </row>
    <row r="1689" spans="1:5" x14ac:dyDescent="0.2">
      <c r="A1689" s="2"/>
      <c r="B1689" s="2"/>
      <c r="C1689" s="6"/>
      <c r="D1689" s="6"/>
      <c r="E1689" s="4"/>
    </row>
    <row r="1690" spans="1:5" x14ac:dyDescent="0.2">
      <c r="A1690" s="2"/>
      <c r="B1690" s="2"/>
      <c r="C1690" s="6"/>
      <c r="D1690" s="6"/>
      <c r="E1690" s="4"/>
    </row>
    <row r="1691" spans="1:5" x14ac:dyDescent="0.2">
      <c r="A1691" s="2"/>
      <c r="B1691" s="2"/>
      <c r="C1691" s="6"/>
      <c r="D1691" s="6"/>
      <c r="E1691" s="4"/>
    </row>
    <row r="1692" spans="1:5" x14ac:dyDescent="0.2">
      <c r="A1692" s="2"/>
      <c r="B1692" s="2"/>
      <c r="C1692" s="6"/>
      <c r="D1692" s="6"/>
      <c r="E1692" s="4"/>
    </row>
    <row r="1693" spans="1:5" x14ac:dyDescent="0.2">
      <c r="A1693" s="2"/>
      <c r="B1693" s="2"/>
      <c r="C1693" s="6"/>
      <c r="D1693" s="6"/>
      <c r="E1693" s="4"/>
    </row>
    <row r="1694" spans="1:5" x14ac:dyDescent="0.2">
      <c r="A1694" s="2"/>
      <c r="B1694" s="2"/>
      <c r="C1694" s="6"/>
      <c r="D1694" s="6"/>
      <c r="E1694" s="4"/>
    </row>
    <row r="1695" spans="1:5" x14ac:dyDescent="0.2">
      <c r="A1695" s="2"/>
      <c r="B1695" s="2"/>
      <c r="C1695" s="6"/>
      <c r="D1695" s="6"/>
      <c r="E1695" s="4"/>
    </row>
    <row r="1696" spans="1:5" x14ac:dyDescent="0.2">
      <c r="A1696" s="2"/>
      <c r="B1696" s="2"/>
      <c r="C1696" s="6"/>
      <c r="D1696" s="6"/>
      <c r="E1696" s="4"/>
    </row>
    <row r="1697" spans="1:7" x14ac:dyDescent="0.2">
      <c r="A1697" s="2"/>
      <c r="B1697" s="2"/>
      <c r="C1697" s="6"/>
      <c r="D1697" s="6"/>
      <c r="E1697" s="4"/>
    </row>
    <row r="1698" spans="1:7" x14ac:dyDescent="0.2">
      <c r="A1698" s="2"/>
      <c r="B1698" s="2"/>
      <c r="C1698" s="6"/>
      <c r="D1698" s="6"/>
      <c r="E1698" s="4"/>
    </row>
    <row r="1699" spans="1:7" x14ac:dyDescent="0.2">
      <c r="A1699" s="2"/>
      <c r="B1699" s="2"/>
      <c r="C1699" s="6"/>
      <c r="D1699" s="6"/>
      <c r="E1699" s="4"/>
      <c r="G1699" s="5"/>
    </row>
    <row r="1700" spans="1:7" x14ac:dyDescent="0.2">
      <c r="A1700" s="2"/>
      <c r="B1700" s="2"/>
      <c r="C1700" s="6"/>
      <c r="D1700" s="6"/>
      <c r="E1700" s="4"/>
    </row>
    <row r="1701" spans="1:7" x14ac:dyDescent="0.2">
      <c r="A1701" s="2"/>
      <c r="B1701" s="2"/>
      <c r="C1701" s="6"/>
      <c r="D1701" s="6"/>
      <c r="E1701" s="4"/>
    </row>
    <row r="1702" spans="1:7" x14ac:dyDescent="0.2">
      <c r="A1702" s="2"/>
      <c r="B1702" s="2"/>
      <c r="C1702" s="6"/>
      <c r="D1702" s="6"/>
      <c r="E1702" s="4"/>
    </row>
    <row r="1703" spans="1:7" x14ac:dyDescent="0.2">
      <c r="A1703" s="2"/>
      <c r="B1703" s="2"/>
      <c r="C1703" s="6"/>
      <c r="D1703" s="6"/>
      <c r="E1703" s="4"/>
    </row>
    <row r="1704" spans="1:7" x14ac:dyDescent="0.2">
      <c r="A1704" s="2"/>
      <c r="B1704" s="2"/>
      <c r="C1704" s="6"/>
      <c r="D1704" s="6"/>
      <c r="E1704" s="4"/>
    </row>
    <row r="1705" spans="1:7" x14ac:dyDescent="0.2">
      <c r="A1705" s="2"/>
      <c r="B1705" s="2"/>
      <c r="C1705" s="6"/>
      <c r="D1705" s="6"/>
      <c r="E1705" s="4"/>
    </row>
    <row r="1706" spans="1:7" x14ac:dyDescent="0.2">
      <c r="A1706" s="2"/>
      <c r="B1706" s="2"/>
      <c r="C1706" s="6"/>
      <c r="D1706" s="6"/>
      <c r="E1706" s="4"/>
    </row>
    <row r="1707" spans="1:7" x14ac:dyDescent="0.2">
      <c r="A1707" s="2"/>
      <c r="B1707" s="2"/>
      <c r="C1707" s="6"/>
      <c r="D1707" s="6"/>
      <c r="E1707" s="4"/>
    </row>
    <row r="1708" spans="1:7" x14ac:dyDescent="0.2">
      <c r="A1708" s="2"/>
      <c r="B1708" s="2"/>
      <c r="C1708" s="6"/>
      <c r="D1708" s="6"/>
      <c r="E1708" s="4"/>
      <c r="G1708" s="5"/>
    </row>
    <row r="1709" spans="1:7" x14ac:dyDescent="0.2">
      <c r="A1709" s="2"/>
      <c r="B1709" s="2"/>
      <c r="C1709" s="6"/>
      <c r="D1709" s="6"/>
      <c r="E1709" s="4"/>
    </row>
    <row r="1710" spans="1:7" x14ac:dyDescent="0.2">
      <c r="A1710" s="2"/>
      <c r="B1710" s="2"/>
      <c r="C1710" s="6"/>
      <c r="D1710" s="6"/>
      <c r="E1710" s="4"/>
      <c r="G1710" s="5"/>
    </row>
    <row r="1711" spans="1:7" x14ac:dyDescent="0.2">
      <c r="A1711" s="2"/>
      <c r="B1711" s="2"/>
      <c r="C1711" s="6"/>
      <c r="D1711" s="6"/>
      <c r="E1711" s="4"/>
    </row>
    <row r="1712" spans="1:7" x14ac:dyDescent="0.2">
      <c r="A1712" s="2"/>
      <c r="B1712" s="2"/>
      <c r="C1712" s="6"/>
      <c r="D1712" s="6"/>
      <c r="E1712" s="4"/>
    </row>
    <row r="1713" spans="1:7" x14ac:dyDescent="0.2">
      <c r="A1713" s="2"/>
      <c r="B1713" s="2"/>
      <c r="C1713" s="6"/>
      <c r="D1713" s="6"/>
      <c r="E1713" s="4"/>
    </row>
    <row r="1714" spans="1:7" x14ac:dyDescent="0.2">
      <c r="A1714" s="2"/>
      <c r="B1714" s="2"/>
      <c r="C1714" s="6"/>
      <c r="D1714" s="6"/>
      <c r="E1714" s="4"/>
    </row>
    <row r="1715" spans="1:7" x14ac:dyDescent="0.2">
      <c r="A1715" s="2"/>
      <c r="B1715" s="2"/>
      <c r="C1715" s="6"/>
      <c r="D1715" s="6"/>
      <c r="E1715" s="4"/>
    </row>
    <row r="1716" spans="1:7" x14ac:dyDescent="0.2">
      <c r="A1716" s="2"/>
      <c r="B1716" s="2"/>
      <c r="C1716" s="6"/>
      <c r="D1716" s="6"/>
      <c r="E1716" s="4"/>
    </row>
    <row r="1717" spans="1:7" x14ac:dyDescent="0.2">
      <c r="A1717" s="2"/>
      <c r="B1717" s="2"/>
      <c r="C1717" s="6"/>
      <c r="D1717" s="6"/>
      <c r="E1717" s="4"/>
    </row>
    <row r="1718" spans="1:7" x14ac:dyDescent="0.2">
      <c r="A1718" s="2"/>
      <c r="B1718" s="2"/>
      <c r="C1718" s="6"/>
      <c r="D1718" s="6"/>
      <c r="E1718" s="4"/>
      <c r="G1718" s="5"/>
    </row>
    <row r="1719" spans="1:7" x14ac:dyDescent="0.2">
      <c r="A1719" s="2"/>
      <c r="B1719" s="2"/>
      <c r="C1719" s="6"/>
      <c r="D1719" s="6"/>
      <c r="E1719" s="4"/>
    </row>
    <row r="1720" spans="1:7" x14ac:dyDescent="0.2">
      <c r="A1720" s="2"/>
      <c r="B1720" s="2"/>
      <c r="C1720" s="6"/>
      <c r="D1720" s="6"/>
      <c r="E1720" s="4"/>
    </row>
    <row r="1721" spans="1:7" x14ac:dyDescent="0.2">
      <c r="A1721" s="2"/>
      <c r="B1721" s="2"/>
      <c r="C1721" s="6"/>
      <c r="D1721" s="6"/>
      <c r="E1721" s="4"/>
    </row>
    <row r="1722" spans="1:7" x14ac:dyDescent="0.2">
      <c r="A1722" s="2"/>
      <c r="B1722" s="2"/>
      <c r="C1722" s="6"/>
      <c r="D1722" s="6"/>
      <c r="E1722" s="4"/>
    </row>
    <row r="1723" spans="1:7" x14ac:dyDescent="0.2">
      <c r="A1723" s="2"/>
      <c r="B1723" s="2"/>
      <c r="C1723" s="6"/>
      <c r="D1723" s="6"/>
      <c r="E1723" s="4"/>
    </row>
    <row r="1724" spans="1:7" x14ac:dyDescent="0.2">
      <c r="A1724" s="2"/>
      <c r="B1724" s="2"/>
      <c r="C1724" s="6"/>
      <c r="D1724" s="6"/>
      <c r="E1724" s="4"/>
    </row>
    <row r="1725" spans="1:7" x14ac:dyDescent="0.2">
      <c r="A1725" s="2"/>
      <c r="B1725" s="2"/>
      <c r="C1725" s="6"/>
      <c r="D1725" s="6"/>
      <c r="E1725" s="4"/>
    </row>
    <row r="1726" spans="1:7" x14ac:dyDescent="0.2">
      <c r="A1726" s="2"/>
      <c r="B1726" s="2"/>
      <c r="C1726" s="6"/>
      <c r="D1726" s="6"/>
      <c r="E1726" s="4"/>
      <c r="G1726" s="5"/>
    </row>
    <row r="1727" spans="1:7" x14ac:dyDescent="0.2">
      <c r="A1727" s="2"/>
      <c r="B1727" s="2"/>
      <c r="C1727" s="6"/>
      <c r="D1727" s="6"/>
      <c r="E1727" s="4"/>
    </row>
    <row r="1728" spans="1:7" x14ac:dyDescent="0.2">
      <c r="A1728" s="2"/>
      <c r="B1728" s="2"/>
      <c r="C1728" s="6"/>
      <c r="D1728" s="6"/>
      <c r="E1728" s="4"/>
    </row>
    <row r="1729" spans="1:7" x14ac:dyDescent="0.2">
      <c r="A1729" s="2"/>
      <c r="B1729" s="2"/>
      <c r="C1729" s="6"/>
      <c r="D1729" s="6"/>
      <c r="E1729" s="4"/>
    </row>
    <row r="1730" spans="1:7" x14ac:dyDescent="0.2">
      <c r="A1730" s="2"/>
      <c r="B1730" s="2"/>
      <c r="C1730" s="6"/>
      <c r="D1730" s="6"/>
      <c r="E1730" s="4"/>
      <c r="G1730" s="5"/>
    </row>
    <row r="1731" spans="1:7" x14ac:dyDescent="0.2">
      <c r="A1731" s="2"/>
      <c r="B1731" s="2"/>
      <c r="C1731" s="6"/>
      <c r="D1731" s="6"/>
      <c r="E1731" s="4"/>
    </row>
    <row r="1732" spans="1:7" x14ac:dyDescent="0.2">
      <c r="A1732" s="2"/>
      <c r="B1732" s="2"/>
      <c r="C1732" s="6"/>
      <c r="D1732" s="6"/>
      <c r="E1732" s="4"/>
    </row>
    <row r="1733" spans="1:7" x14ac:dyDescent="0.2">
      <c r="A1733" s="2"/>
      <c r="B1733" s="2"/>
      <c r="C1733" s="6"/>
      <c r="D1733" s="6"/>
      <c r="E1733" s="4"/>
    </row>
    <row r="1734" spans="1:7" x14ac:dyDescent="0.2">
      <c r="A1734" s="2"/>
      <c r="B1734" s="2"/>
      <c r="C1734" s="6"/>
      <c r="D1734" s="6"/>
      <c r="E1734" s="4"/>
    </row>
    <row r="1735" spans="1:7" x14ac:dyDescent="0.2">
      <c r="A1735" s="2"/>
      <c r="B1735" s="2"/>
      <c r="C1735" s="6"/>
      <c r="D1735" s="6"/>
      <c r="E1735" s="4"/>
      <c r="G1735" s="5"/>
    </row>
    <row r="1736" spans="1:7" x14ac:dyDescent="0.2">
      <c r="A1736" s="2"/>
      <c r="B1736" s="2"/>
      <c r="C1736" s="6"/>
      <c r="D1736" s="6"/>
      <c r="E1736" s="4"/>
      <c r="G1736" s="5"/>
    </row>
    <row r="1737" spans="1:7" x14ac:dyDescent="0.2">
      <c r="A1737" s="2"/>
      <c r="B1737" s="2"/>
      <c r="C1737" s="6"/>
      <c r="D1737" s="6"/>
      <c r="E1737" s="4"/>
      <c r="G1737" s="5"/>
    </row>
    <row r="1738" spans="1:7" x14ac:dyDescent="0.2">
      <c r="A1738" s="2"/>
      <c r="B1738" s="2"/>
      <c r="C1738" s="6"/>
      <c r="D1738" s="6"/>
      <c r="E1738" s="4"/>
    </row>
    <row r="1739" spans="1:7" x14ac:dyDescent="0.2">
      <c r="A1739" s="2"/>
      <c r="B1739" s="2"/>
      <c r="C1739" s="6"/>
      <c r="D1739" s="6"/>
      <c r="E1739" s="4"/>
      <c r="G1739" s="5"/>
    </row>
    <row r="1740" spans="1:7" x14ac:dyDescent="0.2">
      <c r="A1740" s="2"/>
      <c r="B1740" s="2"/>
      <c r="C1740" s="6"/>
      <c r="D1740" s="6"/>
      <c r="E1740" s="4"/>
      <c r="G1740" s="5"/>
    </row>
    <row r="1741" spans="1:7" x14ac:dyDescent="0.2">
      <c r="A1741" s="2"/>
      <c r="B1741" s="2"/>
      <c r="C1741" s="6"/>
      <c r="D1741" s="6"/>
      <c r="E1741" s="4"/>
      <c r="G1741" s="5"/>
    </row>
    <row r="1742" spans="1:7" x14ac:dyDescent="0.2">
      <c r="A1742" s="2"/>
      <c r="B1742" s="2"/>
      <c r="C1742" s="6"/>
      <c r="D1742" s="6"/>
      <c r="E1742" s="4"/>
      <c r="G1742" s="5"/>
    </row>
    <row r="1743" spans="1:7" x14ac:dyDescent="0.2">
      <c r="A1743" s="2"/>
      <c r="B1743" s="2"/>
      <c r="C1743" s="6"/>
      <c r="D1743" s="6"/>
      <c r="E1743" s="4"/>
    </row>
    <row r="1744" spans="1:7" x14ac:dyDescent="0.2">
      <c r="A1744" s="2"/>
      <c r="B1744" s="2"/>
      <c r="C1744" s="6"/>
      <c r="D1744" s="6"/>
      <c r="E1744" s="4"/>
    </row>
    <row r="1745" spans="1:7" x14ac:dyDescent="0.2">
      <c r="A1745" s="2"/>
      <c r="B1745" s="2"/>
      <c r="C1745" s="6"/>
      <c r="D1745" s="6"/>
      <c r="E1745" s="4"/>
    </row>
    <row r="1746" spans="1:7" x14ac:dyDescent="0.2">
      <c r="A1746" s="2"/>
      <c r="B1746" s="2"/>
      <c r="C1746" s="6"/>
      <c r="D1746" s="6"/>
      <c r="E1746" s="4"/>
    </row>
    <row r="1747" spans="1:7" x14ac:dyDescent="0.2">
      <c r="A1747" s="2"/>
      <c r="B1747" s="2"/>
      <c r="C1747" s="6"/>
      <c r="D1747" s="6"/>
      <c r="E1747" s="4"/>
      <c r="G1747" s="5"/>
    </row>
    <row r="1748" spans="1:7" x14ac:dyDescent="0.2">
      <c r="A1748" s="2"/>
      <c r="B1748" s="2"/>
      <c r="C1748" s="6"/>
      <c r="D1748" s="6"/>
      <c r="E1748" s="4"/>
      <c r="G1748" s="5"/>
    </row>
    <row r="1749" spans="1:7" x14ac:dyDescent="0.2">
      <c r="A1749" s="2"/>
      <c r="B1749" s="2"/>
      <c r="C1749" s="6"/>
      <c r="D1749" s="6"/>
      <c r="E1749" s="4"/>
    </row>
    <row r="1750" spans="1:7" x14ac:dyDescent="0.2">
      <c r="A1750" s="2"/>
      <c r="B1750" s="2"/>
      <c r="C1750" s="6"/>
      <c r="D1750" s="6"/>
      <c r="E1750" s="4"/>
    </row>
    <row r="1751" spans="1:7" x14ac:dyDescent="0.2">
      <c r="A1751" s="2"/>
      <c r="B1751" s="2"/>
      <c r="C1751" s="6"/>
      <c r="D1751" s="6"/>
      <c r="E1751" s="4"/>
    </row>
    <row r="1752" spans="1:7" x14ac:dyDescent="0.2">
      <c r="A1752" s="2"/>
      <c r="B1752" s="2"/>
      <c r="C1752" s="6"/>
      <c r="D1752" s="6"/>
      <c r="E1752" s="4"/>
    </row>
    <row r="1753" spans="1:7" x14ac:dyDescent="0.2">
      <c r="A1753" s="2"/>
      <c r="B1753" s="2"/>
      <c r="C1753" s="6"/>
      <c r="D1753" s="6"/>
      <c r="E1753" s="4"/>
      <c r="G1753" s="5"/>
    </row>
    <row r="1754" spans="1:7" x14ac:dyDescent="0.2">
      <c r="A1754" s="2"/>
      <c r="B1754" s="2"/>
      <c r="C1754" s="6"/>
      <c r="D1754" s="6"/>
      <c r="E1754" s="4"/>
    </row>
    <row r="1755" spans="1:7" x14ac:dyDescent="0.2">
      <c r="A1755" s="2"/>
      <c r="B1755" s="2"/>
      <c r="C1755" s="6"/>
      <c r="D1755" s="6"/>
      <c r="E1755" s="4"/>
    </row>
    <row r="1756" spans="1:7" x14ac:dyDescent="0.2">
      <c r="A1756" s="2"/>
      <c r="B1756" s="2"/>
      <c r="C1756" s="6"/>
      <c r="D1756" s="6"/>
      <c r="E1756" s="4"/>
    </row>
    <row r="1757" spans="1:7" x14ac:dyDescent="0.2">
      <c r="A1757" s="2"/>
      <c r="B1757" s="2"/>
      <c r="C1757" s="6"/>
      <c r="D1757" s="6"/>
      <c r="E1757" s="4"/>
    </row>
    <row r="1758" spans="1:7" x14ac:dyDescent="0.2">
      <c r="A1758" s="2"/>
      <c r="B1758" s="2"/>
      <c r="C1758" s="6"/>
      <c r="D1758" s="6"/>
      <c r="E1758" s="4"/>
      <c r="G1758" s="5"/>
    </row>
    <row r="1759" spans="1:7" x14ac:dyDescent="0.2">
      <c r="A1759" s="2"/>
      <c r="B1759" s="2"/>
      <c r="C1759" s="6"/>
      <c r="D1759" s="6"/>
      <c r="E1759" s="4"/>
    </row>
    <row r="1760" spans="1:7" x14ac:dyDescent="0.2">
      <c r="A1760" s="2"/>
      <c r="B1760" s="2"/>
      <c r="C1760" s="6"/>
      <c r="D1760" s="6"/>
      <c r="E1760" s="4"/>
    </row>
    <row r="1761" spans="1:7" x14ac:dyDescent="0.2">
      <c r="A1761" s="2"/>
      <c r="B1761" s="2"/>
      <c r="C1761" s="6"/>
      <c r="D1761" s="6"/>
      <c r="E1761" s="4"/>
    </row>
    <row r="1762" spans="1:7" x14ac:dyDescent="0.2">
      <c r="A1762" s="2"/>
      <c r="B1762" s="2"/>
      <c r="C1762" s="6"/>
      <c r="D1762" s="6"/>
      <c r="E1762" s="4"/>
      <c r="G1762" s="5"/>
    </row>
    <row r="1763" spans="1:7" x14ac:dyDescent="0.2">
      <c r="A1763" s="2"/>
      <c r="B1763" s="2"/>
      <c r="C1763" s="6"/>
      <c r="D1763" s="6"/>
      <c r="E1763" s="4"/>
    </row>
    <row r="1764" spans="1:7" x14ac:dyDescent="0.2">
      <c r="A1764" s="2"/>
      <c r="B1764" s="2"/>
      <c r="C1764" s="6"/>
      <c r="D1764" s="6"/>
      <c r="E1764" s="4"/>
      <c r="G1764" s="5"/>
    </row>
    <row r="1765" spans="1:7" x14ac:dyDescent="0.2">
      <c r="A1765" s="2"/>
      <c r="B1765" s="2"/>
      <c r="C1765" s="6"/>
      <c r="D1765" s="6"/>
      <c r="E1765" s="4"/>
    </row>
    <row r="1766" spans="1:7" x14ac:dyDescent="0.2">
      <c r="A1766" s="2"/>
      <c r="B1766" s="2"/>
      <c r="C1766" s="6"/>
      <c r="D1766" s="6"/>
      <c r="E1766" s="4"/>
    </row>
    <row r="1767" spans="1:7" x14ac:dyDescent="0.2">
      <c r="A1767" s="2"/>
      <c r="B1767" s="2"/>
      <c r="C1767" s="6"/>
      <c r="D1767" s="6"/>
      <c r="E1767" s="4"/>
    </row>
    <row r="1768" spans="1:7" x14ac:dyDescent="0.2">
      <c r="A1768" s="2"/>
      <c r="B1768" s="2"/>
      <c r="C1768" s="6"/>
      <c r="D1768" s="6"/>
      <c r="E1768" s="4"/>
    </row>
    <row r="1769" spans="1:7" x14ac:dyDescent="0.2">
      <c r="A1769" s="2"/>
      <c r="B1769" s="2"/>
      <c r="C1769" s="6"/>
      <c r="D1769" s="6"/>
      <c r="E1769" s="4"/>
    </row>
    <row r="1770" spans="1:7" x14ac:dyDescent="0.2">
      <c r="A1770" s="2"/>
      <c r="B1770" s="2"/>
      <c r="C1770" s="6"/>
      <c r="D1770" s="6"/>
      <c r="E1770" s="4"/>
      <c r="G1770" s="5"/>
    </row>
    <row r="1771" spans="1:7" x14ac:dyDescent="0.2">
      <c r="A1771" s="2"/>
      <c r="B1771" s="2"/>
      <c r="C1771" s="6"/>
      <c r="D1771" s="6"/>
      <c r="E1771" s="4"/>
    </row>
    <row r="1772" spans="1:7" x14ac:dyDescent="0.2">
      <c r="A1772" s="2"/>
      <c r="B1772" s="2"/>
      <c r="C1772" s="6"/>
      <c r="D1772" s="6"/>
      <c r="E1772" s="4"/>
    </row>
    <row r="1773" spans="1:7" x14ac:dyDescent="0.2">
      <c r="A1773" s="2"/>
      <c r="B1773" s="2"/>
      <c r="C1773" s="6"/>
      <c r="D1773" s="6"/>
      <c r="E1773" s="4"/>
    </row>
    <row r="1774" spans="1:7" x14ac:dyDescent="0.2">
      <c r="A1774" s="2"/>
      <c r="B1774" s="2"/>
      <c r="C1774" s="6"/>
      <c r="D1774" s="6"/>
      <c r="E1774" s="4"/>
    </row>
    <row r="1775" spans="1:7" x14ac:dyDescent="0.2">
      <c r="A1775" s="2"/>
      <c r="B1775" s="2"/>
      <c r="C1775" s="6"/>
      <c r="D1775" s="6"/>
      <c r="E1775" s="4"/>
    </row>
    <row r="1776" spans="1:7" x14ac:dyDescent="0.2">
      <c r="A1776" s="2"/>
      <c r="B1776" s="2"/>
      <c r="C1776" s="6"/>
      <c r="D1776" s="6"/>
      <c r="E1776" s="4"/>
      <c r="G1776" s="5"/>
    </row>
    <row r="1777" spans="1:7" x14ac:dyDescent="0.2">
      <c r="A1777" s="2"/>
      <c r="B1777" s="2"/>
      <c r="C1777" s="6"/>
      <c r="D1777" s="6"/>
      <c r="E1777" s="4"/>
    </row>
    <row r="1778" spans="1:7" x14ac:dyDescent="0.2">
      <c r="A1778" s="2"/>
      <c r="B1778" s="2"/>
      <c r="C1778" s="6"/>
      <c r="D1778" s="6"/>
      <c r="E1778" s="4"/>
      <c r="G1778" s="5"/>
    </row>
    <row r="1779" spans="1:7" x14ac:dyDescent="0.2">
      <c r="A1779" s="2"/>
      <c r="B1779" s="2"/>
      <c r="C1779" s="6"/>
      <c r="D1779" s="6"/>
      <c r="E1779" s="4"/>
      <c r="G1779" s="5"/>
    </row>
    <row r="1780" spans="1:7" x14ac:dyDescent="0.2">
      <c r="A1780" s="2"/>
      <c r="B1780" s="2"/>
      <c r="C1780" s="6"/>
      <c r="D1780" s="6"/>
      <c r="E1780" s="4"/>
    </row>
    <row r="1781" spans="1:7" x14ac:dyDescent="0.2">
      <c r="A1781" s="2"/>
      <c r="B1781" s="2"/>
      <c r="C1781" s="6"/>
      <c r="D1781" s="6"/>
      <c r="E1781" s="4"/>
    </row>
    <row r="1782" spans="1:7" x14ac:dyDescent="0.2">
      <c r="A1782" s="2"/>
      <c r="B1782" s="2"/>
      <c r="C1782" s="6"/>
      <c r="D1782" s="6"/>
      <c r="E1782" s="4"/>
      <c r="G1782" s="5"/>
    </row>
    <row r="1783" spans="1:7" x14ac:dyDescent="0.2">
      <c r="A1783" s="2"/>
      <c r="B1783" s="2"/>
      <c r="C1783" s="6"/>
      <c r="D1783" s="6"/>
      <c r="E1783" s="4"/>
    </row>
    <row r="1784" spans="1:7" x14ac:dyDescent="0.2">
      <c r="A1784" s="2"/>
      <c r="B1784" s="2"/>
      <c r="C1784" s="6"/>
      <c r="D1784" s="6"/>
      <c r="E1784" s="4"/>
    </row>
    <row r="1785" spans="1:7" x14ac:dyDescent="0.2">
      <c r="A1785" s="2"/>
      <c r="B1785" s="2"/>
      <c r="C1785" s="6"/>
      <c r="D1785" s="6"/>
      <c r="E1785" s="4"/>
      <c r="G1785" s="5"/>
    </row>
    <row r="1786" spans="1:7" x14ac:dyDescent="0.2">
      <c r="A1786" s="2"/>
      <c r="B1786" s="2"/>
      <c r="C1786" s="6"/>
      <c r="D1786" s="6"/>
      <c r="E1786" s="4"/>
      <c r="G1786" s="5"/>
    </row>
    <row r="1787" spans="1:7" x14ac:dyDescent="0.2">
      <c r="A1787" s="2"/>
      <c r="B1787" s="2"/>
      <c r="C1787" s="6"/>
      <c r="D1787" s="6"/>
      <c r="E1787" s="4"/>
    </row>
    <row r="1788" spans="1:7" x14ac:dyDescent="0.2">
      <c r="A1788" s="2"/>
      <c r="B1788" s="2"/>
      <c r="C1788" s="6"/>
      <c r="D1788" s="6"/>
      <c r="E1788" s="4"/>
      <c r="G1788" s="5"/>
    </row>
    <row r="1789" spans="1:7" x14ac:dyDescent="0.2">
      <c r="A1789" s="2"/>
      <c r="B1789" s="2"/>
      <c r="C1789" s="6"/>
      <c r="D1789" s="6"/>
      <c r="E1789" s="4"/>
    </row>
    <row r="1790" spans="1:7" x14ac:dyDescent="0.2">
      <c r="A1790" s="2"/>
      <c r="B1790" s="2"/>
      <c r="C1790" s="6"/>
      <c r="D1790" s="6"/>
      <c r="E1790" s="4"/>
    </row>
    <row r="1791" spans="1:7" x14ac:dyDescent="0.2">
      <c r="A1791" s="2"/>
      <c r="B1791" s="2"/>
      <c r="C1791" s="6"/>
      <c r="D1791" s="6"/>
      <c r="E1791" s="4"/>
    </row>
    <row r="1792" spans="1:7" x14ac:dyDescent="0.2">
      <c r="A1792" s="2"/>
      <c r="B1792" s="2"/>
      <c r="C1792" s="6"/>
      <c r="D1792" s="6"/>
      <c r="E1792" s="4"/>
    </row>
    <row r="1793" spans="1:5" x14ac:dyDescent="0.2">
      <c r="A1793" s="2"/>
      <c r="B1793" s="2"/>
      <c r="C1793" s="6"/>
      <c r="D1793" s="6"/>
      <c r="E1793" s="4"/>
    </row>
    <row r="1794" spans="1:5" x14ac:dyDescent="0.2">
      <c r="A1794" s="2"/>
      <c r="B1794" s="2"/>
      <c r="C1794" s="6"/>
      <c r="D1794" s="6"/>
      <c r="E1794" s="4"/>
    </row>
    <row r="1795" spans="1:5" x14ac:dyDescent="0.2">
      <c r="A1795" s="2"/>
      <c r="B1795" s="2"/>
      <c r="C1795" s="6"/>
      <c r="D1795" s="6"/>
      <c r="E1795" s="4"/>
    </row>
    <row r="1796" spans="1:5" x14ac:dyDescent="0.2">
      <c r="A1796" s="2"/>
      <c r="B1796" s="2"/>
      <c r="C1796" s="6"/>
      <c r="D1796" s="6"/>
      <c r="E1796" s="4"/>
    </row>
    <row r="1797" spans="1:5" x14ac:dyDescent="0.2">
      <c r="A1797" s="2"/>
      <c r="B1797" s="2"/>
      <c r="C1797" s="6"/>
      <c r="D1797" s="6"/>
      <c r="E1797" s="4"/>
    </row>
    <row r="1798" spans="1:5" x14ac:dyDescent="0.2">
      <c r="A1798" s="2"/>
      <c r="B1798" s="2"/>
      <c r="C1798" s="6"/>
      <c r="D1798" s="6"/>
      <c r="E1798" s="4"/>
    </row>
    <row r="1799" spans="1:5" x14ac:dyDescent="0.2">
      <c r="A1799" s="2"/>
      <c r="B1799" s="2"/>
      <c r="C1799" s="6"/>
      <c r="D1799" s="6"/>
      <c r="E1799" s="4"/>
    </row>
    <row r="1800" spans="1:5" x14ac:dyDescent="0.2">
      <c r="A1800" s="2"/>
      <c r="B1800" s="2"/>
      <c r="C1800" s="6"/>
      <c r="D1800" s="6"/>
      <c r="E1800" s="4"/>
    </row>
    <row r="1801" spans="1:5" x14ac:dyDescent="0.2">
      <c r="A1801" s="2"/>
      <c r="B1801" s="2"/>
      <c r="C1801" s="6"/>
      <c r="D1801" s="6"/>
      <c r="E1801" s="4"/>
    </row>
    <row r="1802" spans="1:5" x14ac:dyDescent="0.2">
      <c r="A1802" s="2"/>
      <c r="B1802" s="2"/>
      <c r="C1802" s="6"/>
      <c r="D1802" s="6"/>
      <c r="E1802" s="4"/>
    </row>
    <row r="1803" spans="1:5" x14ac:dyDescent="0.2">
      <c r="A1803" s="2"/>
      <c r="B1803" s="2"/>
      <c r="C1803" s="6"/>
      <c r="D1803" s="6"/>
      <c r="E1803" s="4"/>
    </row>
    <row r="1804" spans="1:5" x14ac:dyDescent="0.2">
      <c r="A1804" s="2"/>
      <c r="B1804" s="2"/>
      <c r="C1804" s="6"/>
      <c r="D1804" s="6"/>
      <c r="E1804" s="4"/>
    </row>
    <row r="1805" spans="1:5" x14ac:dyDescent="0.2">
      <c r="A1805" s="2"/>
      <c r="B1805" s="2"/>
      <c r="C1805" s="6"/>
      <c r="D1805" s="6"/>
      <c r="E1805" s="4"/>
    </row>
    <row r="1806" spans="1:5" x14ac:dyDescent="0.2">
      <c r="A1806" s="2"/>
      <c r="B1806" s="2"/>
      <c r="C1806" s="6"/>
      <c r="D1806" s="6"/>
      <c r="E1806" s="4"/>
    </row>
    <row r="1807" spans="1:5" x14ac:dyDescent="0.2">
      <c r="A1807" s="2"/>
      <c r="B1807" s="2"/>
      <c r="C1807" s="6"/>
      <c r="D1807" s="6"/>
      <c r="E1807" s="4"/>
    </row>
    <row r="1808" spans="1:5" x14ac:dyDescent="0.2">
      <c r="A1808" s="2"/>
      <c r="B1808" s="2"/>
      <c r="C1808" s="6"/>
      <c r="D1808" s="6"/>
      <c r="E1808" s="4"/>
    </row>
    <row r="1809" spans="1:5" x14ac:dyDescent="0.2">
      <c r="A1809" s="2"/>
      <c r="B1809" s="2"/>
      <c r="C1809" s="6"/>
      <c r="D1809" s="6"/>
      <c r="E1809" s="4"/>
    </row>
    <row r="1810" spans="1:5" x14ac:dyDescent="0.2">
      <c r="A1810" s="2"/>
      <c r="B1810" s="2"/>
      <c r="C1810" s="6"/>
      <c r="D1810" s="6"/>
      <c r="E1810" s="4"/>
    </row>
    <row r="1811" spans="1:5" x14ac:dyDescent="0.2">
      <c r="A1811" s="2"/>
      <c r="B1811" s="2"/>
      <c r="C1811" s="6"/>
      <c r="D1811" s="6"/>
      <c r="E1811" s="4"/>
    </row>
    <row r="1812" spans="1:5" x14ac:dyDescent="0.2">
      <c r="A1812" s="2"/>
      <c r="B1812" s="2"/>
      <c r="C1812" s="6"/>
      <c r="D1812" s="6"/>
      <c r="E1812" s="4"/>
    </row>
    <row r="1813" spans="1:5" x14ac:dyDescent="0.2">
      <c r="A1813" s="2"/>
      <c r="B1813" s="2"/>
      <c r="C1813" s="6"/>
      <c r="D1813" s="6"/>
      <c r="E1813" s="4"/>
    </row>
    <row r="1814" spans="1:5" x14ac:dyDescent="0.2">
      <c r="A1814" s="2"/>
      <c r="B1814" s="2"/>
      <c r="C1814" s="6"/>
      <c r="D1814" s="6"/>
      <c r="E1814" s="4"/>
    </row>
    <row r="1815" spans="1:5" x14ac:dyDescent="0.2">
      <c r="A1815" s="2"/>
      <c r="B1815" s="2"/>
      <c r="C1815" s="6"/>
      <c r="D1815" s="6"/>
      <c r="E1815" s="4"/>
    </row>
    <row r="1816" spans="1:5" x14ac:dyDescent="0.2">
      <c r="A1816" s="2"/>
      <c r="B1816" s="2"/>
      <c r="C1816" s="6"/>
      <c r="D1816" s="6"/>
      <c r="E1816" s="4"/>
    </row>
    <row r="1817" spans="1:5" x14ac:dyDescent="0.2">
      <c r="A1817" s="2"/>
      <c r="B1817" s="2"/>
      <c r="C1817" s="6"/>
      <c r="D1817" s="6"/>
      <c r="E1817" s="4"/>
    </row>
    <row r="1818" spans="1:5" x14ac:dyDescent="0.2">
      <c r="A1818" s="2"/>
      <c r="B1818" s="2"/>
      <c r="C1818" s="6"/>
      <c r="D1818" s="6"/>
      <c r="E1818" s="4"/>
    </row>
    <row r="1819" spans="1:5" x14ac:dyDescent="0.2">
      <c r="A1819" s="2"/>
      <c r="B1819" s="2"/>
      <c r="C1819" s="6"/>
      <c r="D1819" s="6"/>
      <c r="E1819" s="4"/>
    </row>
    <row r="1820" spans="1:5" x14ac:dyDescent="0.2">
      <c r="A1820" s="2"/>
      <c r="B1820" s="2"/>
      <c r="C1820" s="6"/>
      <c r="D1820" s="6"/>
      <c r="E1820" s="4"/>
    </row>
    <row r="1821" spans="1:5" x14ac:dyDescent="0.2">
      <c r="A1821" s="2"/>
      <c r="B1821" s="2"/>
      <c r="C1821" s="6"/>
      <c r="D1821" s="6"/>
      <c r="E1821" s="4"/>
    </row>
    <row r="1822" spans="1:5" x14ac:dyDescent="0.2">
      <c r="A1822" s="2"/>
      <c r="B1822" s="2"/>
      <c r="C1822" s="6"/>
      <c r="D1822" s="6"/>
      <c r="E1822" s="4"/>
    </row>
    <row r="1823" spans="1:5" x14ac:dyDescent="0.2">
      <c r="A1823" s="2"/>
      <c r="B1823" s="2"/>
      <c r="C1823" s="6"/>
      <c r="D1823" s="6"/>
      <c r="E1823" s="4"/>
    </row>
    <row r="1824" spans="1:5" x14ac:dyDescent="0.2">
      <c r="A1824" s="2"/>
      <c r="B1824" s="2"/>
      <c r="C1824" s="6"/>
      <c r="D1824" s="6"/>
      <c r="E1824" s="4"/>
    </row>
    <row r="1825" spans="1:7" x14ac:dyDescent="0.2">
      <c r="A1825" s="2"/>
      <c r="B1825" s="2"/>
      <c r="C1825" s="6"/>
      <c r="D1825" s="6"/>
      <c r="E1825" s="4"/>
    </row>
    <row r="1826" spans="1:7" x14ac:dyDescent="0.2">
      <c r="A1826" s="2"/>
      <c r="B1826" s="2"/>
      <c r="C1826" s="6"/>
      <c r="D1826" s="6"/>
      <c r="E1826" s="4"/>
      <c r="G1826" s="5"/>
    </row>
    <row r="1827" spans="1:7" x14ac:dyDescent="0.2">
      <c r="A1827" s="2"/>
      <c r="B1827" s="2"/>
      <c r="C1827" s="6"/>
      <c r="D1827" s="6"/>
      <c r="E1827" s="4"/>
    </row>
    <row r="1828" spans="1:7" x14ac:dyDescent="0.2">
      <c r="A1828" s="2"/>
      <c r="B1828" s="2"/>
      <c r="C1828" s="6"/>
      <c r="D1828" s="6"/>
      <c r="E1828" s="4"/>
    </row>
    <row r="1829" spans="1:7" x14ac:dyDescent="0.2">
      <c r="A1829" s="2"/>
      <c r="B1829" s="2"/>
      <c r="C1829" s="6"/>
      <c r="D1829" s="6"/>
      <c r="E1829" s="4"/>
    </row>
    <row r="1830" spans="1:7" x14ac:dyDescent="0.2">
      <c r="A1830" s="2"/>
      <c r="B1830" s="2"/>
      <c r="C1830" s="6"/>
      <c r="D1830" s="6"/>
      <c r="E1830" s="4"/>
    </row>
    <row r="1831" spans="1:7" x14ac:dyDescent="0.2">
      <c r="A1831" s="2"/>
      <c r="B1831" s="2"/>
      <c r="C1831" s="6"/>
      <c r="D1831" s="6"/>
      <c r="E1831" s="4"/>
    </row>
    <row r="1832" spans="1:7" x14ac:dyDescent="0.2">
      <c r="A1832" s="2"/>
      <c r="B1832" s="2"/>
      <c r="C1832" s="6"/>
      <c r="D1832" s="6"/>
      <c r="E1832" s="4"/>
    </row>
    <row r="1833" spans="1:7" x14ac:dyDescent="0.2">
      <c r="A1833" s="2"/>
      <c r="B1833" s="2"/>
      <c r="C1833" s="6"/>
      <c r="D1833" s="6"/>
      <c r="E1833" s="4"/>
    </row>
    <row r="1834" spans="1:7" x14ac:dyDescent="0.2">
      <c r="A1834" s="2"/>
      <c r="B1834" s="2"/>
      <c r="C1834" s="6"/>
      <c r="D1834" s="6"/>
      <c r="E1834" s="4"/>
    </row>
    <row r="1835" spans="1:7" x14ac:dyDescent="0.2">
      <c r="A1835" s="2"/>
      <c r="B1835" s="2"/>
      <c r="C1835" s="6"/>
      <c r="D1835" s="6"/>
      <c r="E1835" s="4"/>
      <c r="G1835" s="5"/>
    </row>
    <row r="1836" spans="1:7" x14ac:dyDescent="0.2">
      <c r="A1836" s="2"/>
      <c r="B1836" s="2"/>
      <c r="C1836" s="6"/>
      <c r="D1836" s="6"/>
      <c r="E1836" s="4"/>
    </row>
    <row r="1837" spans="1:7" x14ac:dyDescent="0.2">
      <c r="A1837" s="2"/>
      <c r="B1837" s="2"/>
      <c r="C1837" s="6"/>
      <c r="D1837" s="6"/>
      <c r="E1837" s="4"/>
      <c r="G1837" s="5"/>
    </row>
    <row r="1838" spans="1:7" x14ac:dyDescent="0.2">
      <c r="A1838" s="2"/>
      <c r="B1838" s="2"/>
      <c r="C1838" s="6"/>
      <c r="D1838" s="6"/>
      <c r="E1838" s="4"/>
    </row>
    <row r="1839" spans="1:7" x14ac:dyDescent="0.2">
      <c r="A1839" s="2"/>
      <c r="B1839" s="2"/>
      <c r="C1839" s="6"/>
      <c r="D1839" s="6"/>
      <c r="E1839" s="4"/>
    </row>
    <row r="1840" spans="1:7" x14ac:dyDescent="0.2">
      <c r="A1840" s="2"/>
      <c r="B1840" s="2"/>
      <c r="C1840" s="6"/>
      <c r="D1840" s="6"/>
      <c r="E1840" s="4"/>
    </row>
    <row r="1841" spans="1:7" x14ac:dyDescent="0.2">
      <c r="A1841" s="2"/>
      <c r="B1841" s="2"/>
      <c r="C1841" s="6"/>
      <c r="D1841" s="6"/>
      <c r="E1841" s="4"/>
    </row>
    <row r="1842" spans="1:7" x14ac:dyDescent="0.2">
      <c r="A1842" s="2"/>
      <c r="B1842" s="2"/>
      <c r="C1842" s="6"/>
      <c r="D1842" s="6"/>
      <c r="E1842" s="4"/>
    </row>
    <row r="1843" spans="1:7" x14ac:dyDescent="0.2">
      <c r="A1843" s="2"/>
      <c r="B1843" s="2"/>
      <c r="C1843" s="6"/>
      <c r="D1843" s="6"/>
      <c r="E1843" s="4"/>
    </row>
    <row r="1844" spans="1:7" x14ac:dyDescent="0.2">
      <c r="A1844" s="2"/>
      <c r="B1844" s="2"/>
      <c r="C1844" s="6"/>
      <c r="D1844" s="6"/>
      <c r="E1844" s="4"/>
    </row>
    <row r="1845" spans="1:7" x14ac:dyDescent="0.2">
      <c r="A1845" s="2"/>
      <c r="B1845" s="2"/>
      <c r="C1845" s="6"/>
      <c r="D1845" s="6"/>
      <c r="E1845" s="4"/>
      <c r="G1845" s="5"/>
    </row>
    <row r="1846" spans="1:7" x14ac:dyDescent="0.2">
      <c r="A1846" s="2"/>
      <c r="B1846" s="2"/>
      <c r="C1846" s="6"/>
      <c r="D1846" s="6"/>
      <c r="E1846" s="4"/>
    </row>
    <row r="1847" spans="1:7" x14ac:dyDescent="0.2">
      <c r="A1847" s="2"/>
      <c r="B1847" s="2"/>
      <c r="C1847" s="6"/>
      <c r="D1847" s="6"/>
      <c r="E1847" s="4"/>
    </row>
    <row r="1848" spans="1:7" x14ac:dyDescent="0.2">
      <c r="A1848" s="2"/>
      <c r="B1848" s="2"/>
      <c r="C1848" s="6"/>
      <c r="D1848" s="6"/>
      <c r="E1848" s="4"/>
    </row>
    <row r="1849" spans="1:7" x14ac:dyDescent="0.2">
      <c r="A1849" s="2"/>
      <c r="B1849" s="2"/>
      <c r="C1849" s="6"/>
      <c r="D1849" s="6"/>
      <c r="E1849" s="4"/>
    </row>
    <row r="1850" spans="1:7" x14ac:dyDescent="0.2">
      <c r="A1850" s="2"/>
      <c r="B1850" s="2"/>
      <c r="C1850" s="6"/>
      <c r="D1850" s="6"/>
      <c r="E1850" s="4"/>
    </row>
    <row r="1851" spans="1:7" x14ac:dyDescent="0.2">
      <c r="A1851" s="2"/>
      <c r="B1851" s="2"/>
      <c r="C1851" s="6"/>
      <c r="D1851" s="6"/>
      <c r="E1851" s="4"/>
    </row>
    <row r="1852" spans="1:7" x14ac:dyDescent="0.2">
      <c r="A1852" s="2"/>
      <c r="B1852" s="2"/>
      <c r="C1852" s="6"/>
      <c r="D1852" s="6"/>
      <c r="E1852" s="4"/>
    </row>
    <row r="1853" spans="1:7" x14ac:dyDescent="0.2">
      <c r="A1853" s="2"/>
      <c r="B1853" s="2"/>
      <c r="C1853" s="6"/>
      <c r="D1853" s="6"/>
      <c r="E1853" s="4"/>
      <c r="G1853" s="5"/>
    </row>
    <row r="1854" spans="1:7" x14ac:dyDescent="0.2">
      <c r="A1854" s="2"/>
      <c r="B1854" s="2"/>
      <c r="C1854" s="6"/>
      <c r="D1854" s="6"/>
      <c r="E1854" s="4"/>
    </row>
    <row r="1855" spans="1:7" x14ac:dyDescent="0.2">
      <c r="A1855" s="2"/>
      <c r="B1855" s="2"/>
      <c r="C1855" s="6"/>
      <c r="D1855" s="6"/>
      <c r="E1855" s="4"/>
    </row>
    <row r="1856" spans="1:7" x14ac:dyDescent="0.2">
      <c r="A1856" s="2"/>
      <c r="B1856" s="2"/>
      <c r="C1856" s="6"/>
      <c r="D1856" s="6"/>
      <c r="E1856" s="4"/>
    </row>
    <row r="1857" spans="1:7" x14ac:dyDescent="0.2">
      <c r="A1857" s="2"/>
      <c r="B1857" s="2"/>
      <c r="C1857" s="6"/>
      <c r="D1857" s="6"/>
      <c r="E1857" s="4"/>
      <c r="G1857" s="5"/>
    </row>
    <row r="1858" spans="1:7" x14ac:dyDescent="0.2">
      <c r="A1858" s="2"/>
      <c r="B1858" s="2"/>
      <c r="C1858" s="6"/>
      <c r="D1858" s="6"/>
      <c r="E1858" s="4"/>
    </row>
    <row r="1859" spans="1:7" x14ac:dyDescent="0.2">
      <c r="A1859" s="2"/>
      <c r="B1859" s="2"/>
      <c r="C1859" s="6"/>
      <c r="D1859" s="6"/>
      <c r="E1859" s="4"/>
    </row>
    <row r="1860" spans="1:7" x14ac:dyDescent="0.2">
      <c r="A1860" s="2"/>
      <c r="B1860" s="2"/>
      <c r="C1860" s="6"/>
      <c r="D1860" s="6"/>
      <c r="E1860" s="4"/>
    </row>
    <row r="1861" spans="1:7" x14ac:dyDescent="0.2">
      <c r="A1861" s="2"/>
      <c r="B1861" s="2"/>
      <c r="C1861" s="6"/>
      <c r="D1861" s="6"/>
      <c r="E1861" s="4"/>
    </row>
    <row r="1862" spans="1:7" x14ac:dyDescent="0.2">
      <c r="A1862" s="2"/>
      <c r="B1862" s="2"/>
      <c r="C1862" s="6"/>
      <c r="D1862" s="6"/>
      <c r="E1862" s="4"/>
      <c r="G1862" s="5"/>
    </row>
    <row r="1863" spans="1:7" x14ac:dyDescent="0.2">
      <c r="A1863" s="2"/>
      <c r="B1863" s="2"/>
      <c r="C1863" s="6"/>
      <c r="D1863" s="6"/>
      <c r="E1863" s="4"/>
      <c r="G1863" s="5"/>
    </row>
    <row r="1864" spans="1:7" x14ac:dyDescent="0.2">
      <c r="A1864" s="2"/>
      <c r="B1864" s="2"/>
      <c r="C1864" s="6"/>
      <c r="D1864" s="6"/>
      <c r="E1864" s="4"/>
      <c r="G1864" s="5"/>
    </row>
    <row r="1865" spans="1:7" x14ac:dyDescent="0.2">
      <c r="A1865" s="2"/>
      <c r="B1865" s="2"/>
      <c r="C1865" s="6"/>
      <c r="D1865" s="6"/>
      <c r="E1865" s="4"/>
    </row>
    <row r="1866" spans="1:7" x14ac:dyDescent="0.2">
      <c r="A1866" s="2"/>
      <c r="B1866" s="2"/>
      <c r="C1866" s="6"/>
      <c r="D1866" s="6"/>
      <c r="E1866" s="4"/>
      <c r="G1866" s="5"/>
    </row>
    <row r="1867" spans="1:7" x14ac:dyDescent="0.2">
      <c r="A1867" s="2"/>
      <c r="B1867" s="2"/>
      <c r="C1867" s="6"/>
      <c r="D1867" s="6"/>
      <c r="E1867" s="4"/>
      <c r="G1867" s="5"/>
    </row>
    <row r="1868" spans="1:7" x14ac:dyDescent="0.2">
      <c r="A1868" s="2"/>
      <c r="B1868" s="2"/>
      <c r="C1868" s="6"/>
      <c r="D1868" s="6"/>
      <c r="E1868" s="4"/>
      <c r="G1868" s="5"/>
    </row>
    <row r="1869" spans="1:7" x14ac:dyDescent="0.2">
      <c r="A1869" s="2"/>
      <c r="B1869" s="2"/>
      <c r="C1869" s="6"/>
      <c r="D1869" s="6"/>
      <c r="E1869" s="4"/>
      <c r="G1869" s="5"/>
    </row>
    <row r="1870" spans="1:7" x14ac:dyDescent="0.2">
      <c r="A1870" s="2"/>
      <c r="B1870" s="2"/>
      <c r="C1870" s="6"/>
      <c r="D1870" s="6"/>
      <c r="E1870" s="4"/>
    </row>
    <row r="1871" spans="1:7" x14ac:dyDescent="0.2">
      <c r="A1871" s="2"/>
      <c r="B1871" s="2"/>
      <c r="C1871" s="6"/>
      <c r="D1871" s="6"/>
      <c r="E1871" s="4"/>
    </row>
    <row r="1872" spans="1:7" x14ac:dyDescent="0.2">
      <c r="A1872" s="2"/>
      <c r="B1872" s="2"/>
      <c r="C1872" s="6"/>
      <c r="D1872" s="6"/>
      <c r="E1872" s="4"/>
    </row>
    <row r="1873" spans="1:7" x14ac:dyDescent="0.2">
      <c r="A1873" s="2"/>
      <c r="B1873" s="2"/>
      <c r="C1873" s="6"/>
      <c r="D1873" s="6"/>
      <c r="E1873" s="4"/>
      <c r="G1873" s="5"/>
    </row>
    <row r="1874" spans="1:7" x14ac:dyDescent="0.2">
      <c r="A1874" s="2"/>
      <c r="B1874" s="2"/>
      <c r="C1874" s="6"/>
      <c r="D1874" s="6"/>
      <c r="E1874" s="4"/>
      <c r="G1874" s="5"/>
    </row>
    <row r="1875" spans="1:7" x14ac:dyDescent="0.2">
      <c r="A1875" s="2"/>
      <c r="B1875" s="2"/>
      <c r="C1875" s="6"/>
      <c r="D1875" s="6"/>
      <c r="E1875" s="4"/>
      <c r="G1875" s="5"/>
    </row>
    <row r="1876" spans="1:7" x14ac:dyDescent="0.2">
      <c r="A1876" s="2"/>
      <c r="B1876" s="2"/>
      <c r="C1876" s="6"/>
      <c r="D1876" s="6"/>
      <c r="E1876" s="4"/>
    </row>
    <row r="1877" spans="1:7" x14ac:dyDescent="0.2">
      <c r="A1877" s="2"/>
      <c r="B1877" s="2"/>
      <c r="C1877" s="6"/>
      <c r="D1877" s="6"/>
      <c r="E1877" s="4"/>
    </row>
    <row r="1878" spans="1:7" x14ac:dyDescent="0.2">
      <c r="A1878" s="2"/>
      <c r="B1878" s="2"/>
      <c r="C1878" s="6"/>
      <c r="D1878" s="6"/>
      <c r="E1878" s="4"/>
    </row>
    <row r="1879" spans="1:7" x14ac:dyDescent="0.2">
      <c r="A1879" s="2"/>
      <c r="B1879" s="2"/>
      <c r="C1879" s="6"/>
      <c r="D1879" s="6"/>
      <c r="E1879" s="4"/>
    </row>
    <row r="1880" spans="1:7" x14ac:dyDescent="0.2">
      <c r="A1880" s="2"/>
      <c r="B1880" s="2"/>
      <c r="C1880" s="6"/>
      <c r="D1880" s="6"/>
      <c r="E1880" s="4"/>
      <c r="G1880" s="5"/>
    </row>
    <row r="1881" spans="1:7" x14ac:dyDescent="0.2">
      <c r="A1881" s="2"/>
      <c r="B1881" s="2"/>
      <c r="C1881" s="6"/>
      <c r="D1881" s="6"/>
      <c r="E1881" s="4"/>
    </row>
    <row r="1882" spans="1:7" x14ac:dyDescent="0.2">
      <c r="A1882" s="2"/>
      <c r="B1882" s="2"/>
      <c r="C1882" s="6"/>
      <c r="D1882" s="6"/>
      <c r="E1882" s="4"/>
    </row>
    <row r="1883" spans="1:7" x14ac:dyDescent="0.2">
      <c r="A1883" s="2"/>
      <c r="B1883" s="2"/>
      <c r="C1883" s="6"/>
      <c r="D1883" s="6"/>
      <c r="E1883" s="4"/>
    </row>
    <row r="1884" spans="1:7" x14ac:dyDescent="0.2">
      <c r="A1884" s="2"/>
      <c r="B1884" s="2"/>
      <c r="C1884" s="6"/>
      <c r="D1884" s="6"/>
      <c r="E1884" s="4"/>
    </row>
    <row r="1885" spans="1:7" x14ac:dyDescent="0.2">
      <c r="A1885" s="2"/>
      <c r="B1885" s="2"/>
      <c r="C1885" s="6"/>
      <c r="D1885" s="6"/>
      <c r="E1885" s="4"/>
      <c r="G1885" s="5"/>
    </row>
    <row r="1886" spans="1:7" x14ac:dyDescent="0.2">
      <c r="A1886" s="2"/>
      <c r="B1886" s="2"/>
      <c r="C1886" s="6"/>
      <c r="D1886" s="6"/>
      <c r="E1886" s="4"/>
    </row>
    <row r="1887" spans="1:7" x14ac:dyDescent="0.2">
      <c r="A1887" s="2"/>
      <c r="B1887" s="2"/>
      <c r="C1887" s="6"/>
      <c r="D1887" s="6"/>
      <c r="E1887" s="4"/>
    </row>
    <row r="1888" spans="1:7" x14ac:dyDescent="0.2">
      <c r="A1888" s="2"/>
      <c r="B1888" s="2"/>
      <c r="C1888" s="6"/>
      <c r="D1888" s="6"/>
      <c r="E1888" s="4"/>
    </row>
    <row r="1889" spans="1:7" x14ac:dyDescent="0.2">
      <c r="A1889" s="2"/>
      <c r="B1889" s="2"/>
      <c r="C1889" s="6"/>
      <c r="D1889" s="6"/>
      <c r="E1889" s="4"/>
      <c r="G1889" s="5"/>
    </row>
    <row r="1890" spans="1:7" x14ac:dyDescent="0.2">
      <c r="A1890" s="2"/>
      <c r="B1890" s="2"/>
      <c r="C1890" s="6"/>
      <c r="D1890" s="6"/>
      <c r="E1890" s="4"/>
    </row>
    <row r="1891" spans="1:7" x14ac:dyDescent="0.2">
      <c r="A1891" s="2"/>
      <c r="B1891" s="2"/>
      <c r="C1891" s="6"/>
      <c r="D1891" s="6"/>
      <c r="E1891" s="4"/>
      <c r="G1891" s="5"/>
    </row>
    <row r="1892" spans="1:7" x14ac:dyDescent="0.2">
      <c r="A1892" s="2"/>
      <c r="B1892" s="2"/>
      <c r="C1892" s="6"/>
      <c r="D1892" s="6"/>
      <c r="E1892" s="4"/>
    </row>
    <row r="1893" spans="1:7" x14ac:dyDescent="0.2">
      <c r="A1893" s="2"/>
      <c r="B1893" s="2"/>
      <c r="C1893" s="6"/>
      <c r="D1893" s="6"/>
      <c r="E1893" s="4"/>
    </row>
    <row r="1894" spans="1:7" x14ac:dyDescent="0.2">
      <c r="A1894" s="2"/>
      <c r="B1894" s="2"/>
      <c r="C1894" s="6"/>
      <c r="D1894" s="6"/>
      <c r="E1894" s="4"/>
    </row>
    <row r="1895" spans="1:7" x14ac:dyDescent="0.2">
      <c r="A1895" s="2"/>
      <c r="B1895" s="2"/>
      <c r="C1895" s="6"/>
      <c r="D1895" s="6"/>
      <c r="E1895" s="4"/>
    </row>
    <row r="1896" spans="1:7" x14ac:dyDescent="0.2">
      <c r="A1896" s="2"/>
      <c r="B1896" s="2"/>
      <c r="C1896" s="6"/>
      <c r="D1896" s="6"/>
      <c r="E1896" s="4"/>
    </row>
    <row r="1897" spans="1:7" x14ac:dyDescent="0.2">
      <c r="A1897" s="2"/>
      <c r="B1897" s="2"/>
      <c r="C1897" s="6"/>
      <c r="D1897" s="6"/>
      <c r="E1897" s="4"/>
      <c r="G1897" s="5"/>
    </row>
    <row r="1898" spans="1:7" x14ac:dyDescent="0.2">
      <c r="A1898" s="2"/>
      <c r="B1898" s="2"/>
      <c r="C1898" s="6"/>
      <c r="D1898" s="6"/>
      <c r="E1898" s="4"/>
    </row>
    <row r="1899" spans="1:7" x14ac:dyDescent="0.2">
      <c r="A1899" s="2"/>
      <c r="B1899" s="2"/>
      <c r="C1899" s="6"/>
      <c r="D1899" s="6"/>
      <c r="E1899" s="4"/>
    </row>
    <row r="1900" spans="1:7" x14ac:dyDescent="0.2">
      <c r="A1900" s="2"/>
      <c r="B1900" s="2"/>
      <c r="C1900" s="6"/>
      <c r="D1900" s="6"/>
      <c r="E1900" s="4"/>
    </row>
    <row r="1901" spans="1:7" x14ac:dyDescent="0.2">
      <c r="A1901" s="2"/>
      <c r="B1901" s="2"/>
      <c r="C1901" s="6"/>
      <c r="D1901" s="6"/>
      <c r="E1901" s="4"/>
    </row>
    <row r="1902" spans="1:7" x14ac:dyDescent="0.2">
      <c r="A1902" s="2"/>
      <c r="B1902" s="2"/>
      <c r="C1902" s="6"/>
      <c r="D1902" s="6"/>
      <c r="E1902" s="4"/>
    </row>
    <row r="1903" spans="1:7" x14ac:dyDescent="0.2">
      <c r="A1903" s="2"/>
      <c r="B1903" s="2"/>
      <c r="C1903" s="6"/>
      <c r="D1903" s="6"/>
      <c r="E1903" s="4"/>
      <c r="G1903" s="5"/>
    </row>
    <row r="1904" spans="1:7" x14ac:dyDescent="0.2">
      <c r="A1904" s="2"/>
      <c r="B1904" s="2"/>
      <c r="C1904" s="6"/>
      <c r="D1904" s="6"/>
      <c r="E1904" s="4"/>
    </row>
    <row r="1905" spans="1:7" x14ac:dyDescent="0.2">
      <c r="A1905" s="2"/>
      <c r="B1905" s="2"/>
      <c r="C1905" s="6"/>
      <c r="D1905" s="6"/>
      <c r="E1905" s="4"/>
      <c r="G1905" s="5"/>
    </row>
    <row r="1906" spans="1:7" x14ac:dyDescent="0.2">
      <c r="A1906" s="2"/>
      <c r="B1906" s="2"/>
      <c r="C1906" s="6"/>
      <c r="D1906" s="6"/>
      <c r="E1906" s="4"/>
      <c r="G1906" s="5"/>
    </row>
    <row r="1907" spans="1:7" x14ac:dyDescent="0.2">
      <c r="A1907" s="2"/>
      <c r="B1907" s="2"/>
      <c r="C1907" s="6"/>
      <c r="D1907" s="6"/>
      <c r="E1907" s="4"/>
    </row>
    <row r="1908" spans="1:7" x14ac:dyDescent="0.2">
      <c r="A1908" s="2"/>
      <c r="B1908" s="2"/>
      <c r="C1908" s="6"/>
      <c r="D1908" s="6"/>
      <c r="E1908" s="4"/>
    </row>
    <row r="1909" spans="1:7" x14ac:dyDescent="0.2">
      <c r="A1909" s="2"/>
      <c r="B1909" s="2"/>
      <c r="C1909" s="6"/>
      <c r="D1909" s="6"/>
      <c r="E1909" s="4"/>
      <c r="G1909" s="5"/>
    </row>
    <row r="1910" spans="1:7" x14ac:dyDescent="0.2">
      <c r="A1910" s="2"/>
      <c r="B1910" s="2"/>
      <c r="C1910" s="6"/>
      <c r="D1910" s="6"/>
      <c r="E1910" s="4"/>
    </row>
    <row r="1911" spans="1:7" x14ac:dyDescent="0.2">
      <c r="A1911" s="2"/>
      <c r="B1911" s="2"/>
      <c r="C1911" s="6"/>
      <c r="D1911" s="6"/>
      <c r="E1911" s="4"/>
    </row>
    <row r="1912" spans="1:7" x14ac:dyDescent="0.2">
      <c r="A1912" s="2"/>
      <c r="B1912" s="2"/>
      <c r="C1912" s="6"/>
      <c r="D1912" s="6"/>
      <c r="E1912" s="4"/>
      <c r="G1912" s="5"/>
    </row>
    <row r="1913" spans="1:7" x14ac:dyDescent="0.2">
      <c r="A1913" s="2"/>
      <c r="B1913" s="2"/>
      <c r="C1913" s="6"/>
      <c r="D1913" s="6"/>
      <c r="E1913" s="4"/>
      <c r="G1913" s="5"/>
    </row>
    <row r="1914" spans="1:7" x14ac:dyDescent="0.2">
      <c r="A1914" s="2"/>
      <c r="B1914" s="2"/>
      <c r="C1914" s="6"/>
      <c r="D1914" s="6"/>
      <c r="E1914" s="4"/>
      <c r="G1914" s="5"/>
    </row>
    <row r="1915" spans="1:7" x14ac:dyDescent="0.2">
      <c r="A1915" s="2"/>
      <c r="B1915" s="2"/>
      <c r="C1915" s="6"/>
      <c r="D1915" s="6"/>
      <c r="E1915" s="4"/>
    </row>
    <row r="1916" spans="1:7" x14ac:dyDescent="0.2">
      <c r="A1916" s="2"/>
      <c r="B1916" s="2"/>
      <c r="C1916" s="6"/>
      <c r="D1916" s="6"/>
      <c r="E1916" s="4"/>
      <c r="G1916" s="5"/>
    </row>
    <row r="1917" spans="1:7" x14ac:dyDescent="0.2">
      <c r="A1917" s="2"/>
      <c r="B1917" s="2"/>
      <c r="C1917" s="6"/>
      <c r="D1917" s="6"/>
      <c r="E1917" s="4"/>
    </row>
    <row r="1918" spans="1:7" x14ac:dyDescent="0.2">
      <c r="A1918" s="2"/>
      <c r="B1918" s="2"/>
      <c r="C1918" s="6"/>
      <c r="D1918" s="6"/>
      <c r="E1918" s="4"/>
    </row>
    <row r="1919" spans="1:7" x14ac:dyDescent="0.2">
      <c r="A1919" s="2"/>
      <c r="B1919" s="2"/>
      <c r="C1919" s="6"/>
      <c r="D1919" s="6"/>
      <c r="E1919" s="4"/>
    </row>
    <row r="1920" spans="1:7" x14ac:dyDescent="0.2">
      <c r="A1920" s="2"/>
      <c r="B1920" s="2"/>
      <c r="C1920" s="6"/>
      <c r="D1920" s="6"/>
      <c r="E1920" s="4"/>
    </row>
    <row r="1921" spans="1:5" x14ac:dyDescent="0.2">
      <c r="A1921" s="2"/>
      <c r="B1921" s="2"/>
      <c r="C1921" s="6"/>
      <c r="D1921" s="6"/>
      <c r="E1921" s="4"/>
    </row>
    <row r="1922" spans="1:5" x14ac:dyDescent="0.2">
      <c r="A1922" s="2"/>
      <c r="B1922" s="2"/>
      <c r="C1922" s="6"/>
      <c r="D1922" s="6"/>
      <c r="E1922" s="4"/>
    </row>
    <row r="1923" spans="1:5" x14ac:dyDescent="0.2">
      <c r="A1923" s="2"/>
      <c r="B1923" s="2"/>
      <c r="C1923" s="6"/>
      <c r="D1923" s="6"/>
      <c r="E1923" s="4"/>
    </row>
    <row r="1924" spans="1:5" x14ac:dyDescent="0.2">
      <c r="A1924" s="2"/>
      <c r="B1924" s="2"/>
      <c r="C1924" s="6"/>
      <c r="D1924" s="6"/>
      <c r="E1924" s="4"/>
    </row>
    <row r="1925" spans="1:5" x14ac:dyDescent="0.2">
      <c r="A1925" s="2"/>
      <c r="B1925" s="2"/>
      <c r="C1925" s="6"/>
      <c r="D1925" s="6"/>
      <c r="E1925" s="4"/>
    </row>
    <row r="1926" spans="1:5" x14ac:dyDescent="0.2">
      <c r="A1926" s="2"/>
      <c r="B1926" s="2"/>
      <c r="C1926" s="6"/>
      <c r="D1926" s="6"/>
      <c r="E1926" s="4"/>
    </row>
    <row r="1927" spans="1:5" x14ac:dyDescent="0.2">
      <c r="A1927" s="2"/>
      <c r="B1927" s="2"/>
      <c r="C1927" s="6"/>
      <c r="D1927" s="6"/>
      <c r="E1927" s="4"/>
    </row>
    <row r="1928" spans="1:5" x14ac:dyDescent="0.2">
      <c r="A1928" s="2"/>
      <c r="B1928" s="2"/>
      <c r="C1928" s="6"/>
      <c r="D1928" s="6"/>
      <c r="E1928" s="4"/>
    </row>
    <row r="1929" spans="1:5" x14ac:dyDescent="0.2">
      <c r="A1929" s="2"/>
      <c r="B1929" s="2"/>
      <c r="C1929" s="6"/>
      <c r="D1929" s="6"/>
      <c r="E1929" s="4"/>
    </row>
    <row r="1930" spans="1:5" x14ac:dyDescent="0.2">
      <c r="A1930" s="2"/>
      <c r="B1930" s="2"/>
      <c r="C1930" s="6"/>
      <c r="D1930" s="6"/>
      <c r="E1930" s="4"/>
    </row>
    <row r="1931" spans="1:5" x14ac:dyDescent="0.2">
      <c r="A1931" s="2"/>
      <c r="B1931" s="2"/>
      <c r="C1931" s="6"/>
      <c r="D1931" s="6"/>
      <c r="E1931" s="4"/>
    </row>
    <row r="1932" spans="1:5" x14ac:dyDescent="0.2">
      <c r="A1932" s="2"/>
      <c r="B1932" s="2"/>
      <c r="C1932" s="6"/>
      <c r="D1932" s="6"/>
      <c r="E1932" s="4"/>
    </row>
    <row r="1933" spans="1:5" x14ac:dyDescent="0.2">
      <c r="A1933" s="2"/>
      <c r="B1933" s="2"/>
      <c r="C1933" s="6"/>
      <c r="D1933" s="6"/>
      <c r="E1933" s="4"/>
    </row>
    <row r="1934" spans="1:5" x14ac:dyDescent="0.2">
      <c r="A1934" s="2"/>
      <c r="B1934" s="2"/>
      <c r="C1934" s="6"/>
      <c r="D1934" s="6"/>
      <c r="E1934" s="4"/>
    </row>
    <row r="1935" spans="1:5" x14ac:dyDescent="0.2">
      <c r="A1935" s="2"/>
      <c r="B1935" s="2"/>
      <c r="C1935" s="6"/>
      <c r="D1935" s="6"/>
      <c r="E1935" s="4"/>
    </row>
    <row r="1936" spans="1:5" x14ac:dyDescent="0.2">
      <c r="A1936" s="2"/>
      <c r="B1936" s="2"/>
      <c r="C1936" s="6"/>
      <c r="D1936" s="6"/>
      <c r="E1936" s="4"/>
    </row>
    <row r="1937" spans="1:5" x14ac:dyDescent="0.2">
      <c r="A1937" s="2"/>
      <c r="B1937" s="2"/>
      <c r="C1937" s="6"/>
      <c r="D1937" s="6"/>
      <c r="E1937" s="4"/>
    </row>
    <row r="1938" spans="1:5" x14ac:dyDescent="0.2">
      <c r="A1938" s="2"/>
      <c r="B1938" s="2"/>
      <c r="C1938" s="6"/>
      <c r="D1938" s="6"/>
      <c r="E1938" s="4"/>
    </row>
    <row r="1939" spans="1:5" x14ac:dyDescent="0.2">
      <c r="A1939" s="2"/>
      <c r="B1939" s="2"/>
      <c r="C1939" s="6"/>
      <c r="D1939" s="6"/>
      <c r="E1939" s="4"/>
    </row>
    <row r="1940" spans="1:5" x14ac:dyDescent="0.2">
      <c r="A1940" s="2"/>
      <c r="B1940" s="2"/>
      <c r="C1940" s="6"/>
      <c r="D1940" s="6"/>
      <c r="E1940" s="4"/>
    </row>
    <row r="1941" spans="1:5" x14ac:dyDescent="0.2">
      <c r="A1941" s="2"/>
      <c r="B1941" s="2"/>
      <c r="C1941" s="6"/>
      <c r="D1941" s="6"/>
      <c r="E1941" s="4"/>
    </row>
    <row r="1942" spans="1:5" x14ac:dyDescent="0.2">
      <c r="A1942" s="2"/>
      <c r="B1942" s="2"/>
      <c r="C1942" s="6"/>
      <c r="D1942" s="6"/>
      <c r="E1942" s="4"/>
    </row>
    <row r="1943" spans="1:5" x14ac:dyDescent="0.2">
      <c r="A1943" s="2"/>
      <c r="B1943" s="2"/>
      <c r="C1943" s="6"/>
      <c r="D1943" s="6"/>
      <c r="E1943" s="4"/>
    </row>
    <row r="1944" spans="1:5" x14ac:dyDescent="0.2">
      <c r="A1944" s="2"/>
      <c r="B1944" s="2"/>
      <c r="C1944" s="6"/>
      <c r="D1944" s="6"/>
      <c r="E1944" s="4"/>
    </row>
    <row r="1945" spans="1:5" x14ac:dyDescent="0.2">
      <c r="A1945" s="2"/>
      <c r="B1945" s="2"/>
      <c r="C1945" s="6"/>
      <c r="D1945" s="6"/>
      <c r="E1945" s="4"/>
    </row>
    <row r="1946" spans="1:5" x14ac:dyDescent="0.2">
      <c r="A1946" s="2"/>
      <c r="B1946" s="2"/>
      <c r="C1946" s="6"/>
      <c r="D1946" s="6"/>
      <c r="E1946" s="4"/>
    </row>
    <row r="1947" spans="1:5" x14ac:dyDescent="0.2">
      <c r="A1947" s="2"/>
      <c r="B1947" s="2"/>
      <c r="C1947" s="6"/>
      <c r="D1947" s="6"/>
      <c r="E1947" s="4"/>
    </row>
    <row r="1948" spans="1:5" x14ac:dyDescent="0.2">
      <c r="A1948" s="2"/>
      <c r="B1948" s="2"/>
      <c r="C1948" s="6"/>
      <c r="D1948" s="6"/>
      <c r="E1948" s="4"/>
    </row>
    <row r="1949" spans="1:5" x14ac:dyDescent="0.2">
      <c r="A1949" s="2"/>
      <c r="B1949" s="2"/>
      <c r="C1949" s="6"/>
      <c r="D1949" s="6"/>
      <c r="E1949" s="4"/>
    </row>
    <row r="1950" spans="1:5" x14ac:dyDescent="0.2">
      <c r="A1950" s="2"/>
      <c r="B1950" s="2"/>
      <c r="C1950" s="6"/>
      <c r="D1950" s="6"/>
      <c r="E1950" s="4"/>
    </row>
    <row r="1951" spans="1:5" x14ac:dyDescent="0.2">
      <c r="A1951" s="2"/>
      <c r="B1951" s="2"/>
      <c r="C1951" s="6"/>
      <c r="D1951" s="6"/>
      <c r="E1951" s="4"/>
    </row>
    <row r="1952" spans="1:5" x14ac:dyDescent="0.2">
      <c r="A1952" s="2"/>
      <c r="B1952" s="2"/>
      <c r="C1952" s="6"/>
      <c r="D1952" s="6"/>
      <c r="E1952" s="4"/>
    </row>
    <row r="1953" spans="1:7" x14ac:dyDescent="0.2">
      <c r="A1953" s="2"/>
      <c r="B1953" s="2"/>
      <c r="C1953" s="6"/>
      <c r="D1953" s="6"/>
      <c r="E1953" s="4"/>
    </row>
    <row r="1954" spans="1:7" x14ac:dyDescent="0.2">
      <c r="A1954" s="2"/>
      <c r="B1954" s="2"/>
      <c r="C1954" s="6"/>
      <c r="D1954" s="6"/>
      <c r="E1954" s="4"/>
      <c r="G1954" s="5"/>
    </row>
    <row r="1955" spans="1:7" x14ac:dyDescent="0.2">
      <c r="A1955" s="2"/>
      <c r="B1955" s="2"/>
      <c r="C1955" s="6"/>
      <c r="D1955" s="6"/>
      <c r="E1955" s="4"/>
    </row>
    <row r="1956" spans="1:7" x14ac:dyDescent="0.2">
      <c r="A1956" s="2"/>
      <c r="B1956" s="2"/>
      <c r="C1956" s="6"/>
      <c r="D1956" s="6"/>
      <c r="E1956" s="4"/>
    </row>
    <row r="1957" spans="1:7" x14ac:dyDescent="0.2">
      <c r="A1957" s="2"/>
      <c r="B1957" s="2"/>
      <c r="C1957" s="6"/>
      <c r="D1957" s="6"/>
      <c r="E1957" s="4"/>
    </row>
    <row r="1958" spans="1:7" x14ac:dyDescent="0.2">
      <c r="A1958" s="2"/>
      <c r="B1958" s="2"/>
      <c r="C1958" s="6"/>
      <c r="D1958" s="6"/>
      <c r="E1958" s="4"/>
    </row>
    <row r="1959" spans="1:7" x14ac:dyDescent="0.2">
      <c r="A1959" s="2"/>
      <c r="B1959" s="2"/>
      <c r="C1959" s="6"/>
      <c r="D1959" s="6"/>
      <c r="E1959" s="4"/>
    </row>
    <row r="1960" spans="1:7" x14ac:dyDescent="0.2">
      <c r="A1960" s="2"/>
      <c r="B1960" s="2"/>
      <c r="C1960" s="6"/>
      <c r="D1960" s="6"/>
      <c r="E1960" s="4"/>
    </row>
    <row r="1961" spans="1:7" x14ac:dyDescent="0.2">
      <c r="A1961" s="2"/>
      <c r="B1961" s="2"/>
      <c r="C1961" s="6"/>
      <c r="D1961" s="6"/>
      <c r="E1961" s="4"/>
    </row>
    <row r="1962" spans="1:7" x14ac:dyDescent="0.2">
      <c r="A1962" s="2"/>
      <c r="B1962" s="2"/>
      <c r="C1962" s="6"/>
      <c r="D1962" s="6"/>
      <c r="E1962" s="4"/>
      <c r="G1962" s="5"/>
    </row>
    <row r="1963" spans="1:7" x14ac:dyDescent="0.2">
      <c r="A1963" s="2"/>
      <c r="B1963" s="2"/>
      <c r="C1963" s="6"/>
      <c r="D1963" s="6"/>
      <c r="E1963" s="4"/>
      <c r="G1963" s="5"/>
    </row>
    <row r="1964" spans="1:7" x14ac:dyDescent="0.2">
      <c r="A1964" s="2"/>
      <c r="B1964" s="2"/>
      <c r="C1964" s="6"/>
      <c r="D1964" s="6"/>
      <c r="E1964" s="4"/>
    </row>
    <row r="1965" spans="1:7" x14ac:dyDescent="0.2">
      <c r="A1965" s="2"/>
      <c r="B1965" s="2"/>
      <c r="C1965" s="6"/>
      <c r="D1965" s="6"/>
      <c r="E1965" s="4"/>
      <c r="G1965" s="5"/>
    </row>
    <row r="1966" spans="1:7" x14ac:dyDescent="0.2">
      <c r="A1966" s="2"/>
      <c r="B1966" s="2"/>
      <c r="C1966" s="6"/>
      <c r="D1966" s="6"/>
      <c r="E1966" s="4"/>
    </row>
    <row r="1967" spans="1:7" x14ac:dyDescent="0.2">
      <c r="A1967" s="2"/>
      <c r="B1967" s="2"/>
      <c r="C1967" s="6"/>
      <c r="D1967" s="6"/>
      <c r="E1967" s="4"/>
    </row>
    <row r="1968" spans="1:7" x14ac:dyDescent="0.2">
      <c r="A1968" s="2"/>
      <c r="B1968" s="2"/>
      <c r="C1968" s="6"/>
      <c r="D1968" s="6"/>
      <c r="E1968" s="4"/>
    </row>
    <row r="1969" spans="1:7" x14ac:dyDescent="0.2">
      <c r="A1969" s="2"/>
      <c r="B1969" s="2"/>
      <c r="C1969" s="6"/>
      <c r="D1969" s="6"/>
      <c r="E1969" s="4"/>
    </row>
    <row r="1970" spans="1:7" x14ac:dyDescent="0.2">
      <c r="A1970" s="2"/>
      <c r="B1970" s="2"/>
      <c r="C1970" s="6"/>
      <c r="D1970" s="6"/>
      <c r="E1970" s="4"/>
    </row>
    <row r="1971" spans="1:7" x14ac:dyDescent="0.2">
      <c r="A1971" s="2"/>
      <c r="B1971" s="2"/>
      <c r="C1971" s="6"/>
      <c r="D1971" s="6"/>
      <c r="E1971" s="4"/>
    </row>
    <row r="1972" spans="1:7" x14ac:dyDescent="0.2">
      <c r="A1972" s="2"/>
      <c r="B1972" s="2"/>
      <c r="C1972" s="6"/>
      <c r="D1972" s="6"/>
      <c r="E1972" s="4"/>
    </row>
    <row r="1973" spans="1:7" x14ac:dyDescent="0.2">
      <c r="A1973" s="2"/>
      <c r="B1973" s="2"/>
      <c r="C1973" s="6"/>
      <c r="D1973" s="6"/>
      <c r="E1973" s="4"/>
      <c r="G1973" s="5"/>
    </row>
    <row r="1974" spans="1:7" x14ac:dyDescent="0.2">
      <c r="A1974" s="2"/>
      <c r="B1974" s="2"/>
      <c r="C1974" s="6"/>
      <c r="D1974" s="6"/>
      <c r="E1974" s="4"/>
    </row>
    <row r="1975" spans="1:7" x14ac:dyDescent="0.2">
      <c r="A1975" s="2"/>
      <c r="B1975" s="2"/>
      <c r="C1975" s="6"/>
      <c r="D1975" s="6"/>
      <c r="E1975" s="4"/>
    </row>
    <row r="1976" spans="1:7" x14ac:dyDescent="0.2">
      <c r="A1976" s="2"/>
      <c r="B1976" s="2"/>
      <c r="C1976" s="6"/>
      <c r="D1976" s="6"/>
      <c r="E1976" s="4"/>
    </row>
    <row r="1977" spans="1:7" x14ac:dyDescent="0.2">
      <c r="A1977" s="2"/>
      <c r="B1977" s="2"/>
      <c r="C1977" s="6"/>
      <c r="D1977" s="6"/>
      <c r="E1977" s="4"/>
    </row>
    <row r="1978" spans="1:7" x14ac:dyDescent="0.2">
      <c r="A1978" s="2"/>
      <c r="B1978" s="2"/>
      <c r="C1978" s="6"/>
      <c r="D1978" s="6"/>
      <c r="E1978" s="4"/>
    </row>
    <row r="1979" spans="1:7" x14ac:dyDescent="0.2">
      <c r="A1979" s="2"/>
      <c r="B1979" s="2"/>
      <c r="C1979" s="6"/>
      <c r="D1979" s="6"/>
      <c r="E1979" s="4"/>
    </row>
    <row r="1980" spans="1:7" x14ac:dyDescent="0.2">
      <c r="A1980" s="2"/>
      <c r="B1980" s="2"/>
      <c r="C1980" s="6"/>
      <c r="D1980" s="6"/>
      <c r="E1980" s="4"/>
    </row>
    <row r="1981" spans="1:7" x14ac:dyDescent="0.2">
      <c r="A1981" s="2"/>
      <c r="B1981" s="2"/>
      <c r="C1981" s="6"/>
      <c r="D1981" s="6"/>
      <c r="E1981" s="4"/>
      <c r="G1981" s="5"/>
    </row>
    <row r="1982" spans="1:7" x14ac:dyDescent="0.2">
      <c r="A1982" s="2"/>
      <c r="B1982" s="2"/>
      <c r="C1982" s="6"/>
      <c r="D1982" s="6"/>
      <c r="E1982" s="4"/>
    </row>
    <row r="1983" spans="1:7" x14ac:dyDescent="0.2">
      <c r="A1983" s="2"/>
      <c r="B1983" s="2"/>
      <c r="C1983" s="6"/>
      <c r="D1983" s="6"/>
      <c r="E1983" s="4"/>
    </row>
    <row r="1984" spans="1:7" x14ac:dyDescent="0.2">
      <c r="A1984" s="2"/>
      <c r="B1984" s="2"/>
      <c r="C1984" s="6"/>
      <c r="D1984" s="6"/>
      <c r="E1984" s="4"/>
    </row>
    <row r="1985" spans="1:7" x14ac:dyDescent="0.2">
      <c r="A1985" s="2"/>
      <c r="B1985" s="2"/>
      <c r="C1985" s="6"/>
      <c r="D1985" s="6"/>
      <c r="E1985" s="4"/>
      <c r="G1985" s="5"/>
    </row>
    <row r="1986" spans="1:7" x14ac:dyDescent="0.2">
      <c r="A1986" s="2"/>
      <c r="B1986" s="2"/>
      <c r="C1986" s="6"/>
      <c r="D1986" s="6"/>
      <c r="E1986" s="4"/>
    </row>
    <row r="1987" spans="1:7" x14ac:dyDescent="0.2">
      <c r="A1987" s="2"/>
      <c r="B1987" s="2"/>
      <c r="C1987" s="6"/>
      <c r="D1987" s="6"/>
      <c r="E1987" s="4"/>
    </row>
    <row r="1988" spans="1:7" x14ac:dyDescent="0.2">
      <c r="A1988" s="2"/>
      <c r="B1988" s="2"/>
      <c r="C1988" s="6"/>
      <c r="D1988" s="6"/>
      <c r="E1988" s="4"/>
    </row>
    <row r="1989" spans="1:7" x14ac:dyDescent="0.2">
      <c r="A1989" s="2"/>
      <c r="B1989" s="2"/>
      <c r="C1989" s="6"/>
      <c r="D1989" s="6"/>
      <c r="E1989" s="4"/>
    </row>
    <row r="1990" spans="1:7" x14ac:dyDescent="0.2">
      <c r="A1990" s="2"/>
      <c r="B1990" s="2"/>
      <c r="C1990" s="6"/>
      <c r="D1990" s="6"/>
      <c r="E1990" s="4"/>
      <c r="G1990" s="5"/>
    </row>
    <row r="1991" spans="1:7" x14ac:dyDescent="0.2">
      <c r="A1991" s="2"/>
      <c r="B1991" s="2"/>
      <c r="C1991" s="6"/>
      <c r="D1991" s="6"/>
      <c r="E1991" s="4"/>
      <c r="G1991" s="5"/>
    </row>
    <row r="1992" spans="1:7" x14ac:dyDescent="0.2">
      <c r="A1992" s="2"/>
      <c r="B1992" s="2"/>
      <c r="C1992" s="6"/>
      <c r="D1992" s="6"/>
      <c r="E1992" s="4"/>
      <c r="G1992" s="5"/>
    </row>
    <row r="1993" spans="1:7" x14ac:dyDescent="0.2">
      <c r="A1993" s="2"/>
      <c r="B1993" s="2"/>
      <c r="C1993" s="6"/>
      <c r="D1993" s="6"/>
      <c r="E1993" s="4"/>
    </row>
    <row r="1994" spans="1:7" x14ac:dyDescent="0.2">
      <c r="A1994" s="2"/>
      <c r="B1994" s="2"/>
      <c r="C1994" s="6"/>
      <c r="D1994" s="6"/>
      <c r="E1994" s="4"/>
      <c r="G1994" s="5"/>
    </row>
    <row r="1995" spans="1:7" x14ac:dyDescent="0.2">
      <c r="A1995" s="2"/>
      <c r="B1995" s="2"/>
      <c r="C1995" s="6"/>
      <c r="D1995" s="6"/>
      <c r="E1995" s="4"/>
      <c r="G1995" s="5"/>
    </row>
    <row r="1996" spans="1:7" x14ac:dyDescent="0.2">
      <c r="A1996" s="2"/>
      <c r="B1996" s="2"/>
      <c r="C1996" s="6"/>
      <c r="D1996" s="6"/>
      <c r="E1996" s="4"/>
      <c r="G1996" s="5"/>
    </row>
    <row r="1997" spans="1:7" x14ac:dyDescent="0.2">
      <c r="A1997" s="2"/>
      <c r="B1997" s="2"/>
      <c r="C1997" s="6"/>
      <c r="D1997" s="6"/>
      <c r="E1997" s="4"/>
      <c r="G1997" s="5"/>
    </row>
    <row r="1998" spans="1:7" x14ac:dyDescent="0.2">
      <c r="A1998" s="2"/>
      <c r="B1998" s="2"/>
      <c r="C1998" s="6"/>
      <c r="D1998" s="6"/>
      <c r="E1998" s="4"/>
    </row>
    <row r="1999" spans="1:7" x14ac:dyDescent="0.2">
      <c r="A1999" s="2"/>
      <c r="B1999" s="2"/>
      <c r="C1999" s="6"/>
      <c r="D1999" s="6"/>
      <c r="E1999" s="4"/>
    </row>
    <row r="2000" spans="1:7" x14ac:dyDescent="0.2">
      <c r="A2000" s="2"/>
      <c r="B2000" s="2"/>
      <c r="C2000" s="6"/>
      <c r="D2000" s="6"/>
      <c r="E2000" s="4"/>
    </row>
    <row r="2001" spans="1:7" x14ac:dyDescent="0.2">
      <c r="A2001" s="2"/>
      <c r="B2001" s="2"/>
      <c r="C2001" s="6"/>
      <c r="D2001" s="6"/>
      <c r="E2001" s="4"/>
      <c r="G2001" s="5"/>
    </row>
    <row r="2002" spans="1:7" x14ac:dyDescent="0.2">
      <c r="A2002" s="2"/>
      <c r="B2002" s="2"/>
      <c r="C2002" s="6"/>
      <c r="D2002" s="6"/>
      <c r="E2002" s="4"/>
      <c r="G2002" s="5"/>
    </row>
    <row r="2003" spans="1:7" x14ac:dyDescent="0.2">
      <c r="A2003" s="2"/>
      <c r="B2003" s="2"/>
      <c r="C2003" s="6"/>
      <c r="D2003" s="6"/>
      <c r="E2003" s="4"/>
      <c r="G2003" s="5"/>
    </row>
    <row r="2004" spans="1:7" x14ac:dyDescent="0.2">
      <c r="A2004" s="2"/>
      <c r="B2004" s="2"/>
      <c r="C2004" s="6"/>
      <c r="D2004" s="6"/>
      <c r="E2004" s="4"/>
    </row>
    <row r="2005" spans="1:7" x14ac:dyDescent="0.2">
      <c r="A2005" s="2"/>
      <c r="B2005" s="2"/>
      <c r="C2005" s="6"/>
      <c r="D2005" s="6"/>
      <c r="E2005" s="4"/>
    </row>
    <row r="2006" spans="1:7" x14ac:dyDescent="0.2">
      <c r="A2006" s="2"/>
      <c r="B2006" s="2"/>
      <c r="C2006" s="6"/>
      <c r="D2006" s="6"/>
      <c r="E2006" s="4"/>
    </row>
    <row r="2007" spans="1:7" x14ac:dyDescent="0.2">
      <c r="A2007" s="2"/>
      <c r="B2007" s="2"/>
      <c r="C2007" s="6"/>
      <c r="D2007" s="6"/>
      <c r="E2007" s="4"/>
    </row>
    <row r="2008" spans="1:7" x14ac:dyDescent="0.2">
      <c r="A2008" s="2"/>
      <c r="B2008" s="2"/>
      <c r="C2008" s="6"/>
      <c r="D2008" s="6"/>
      <c r="E2008" s="4"/>
      <c r="G2008" s="5"/>
    </row>
    <row r="2009" spans="1:7" x14ac:dyDescent="0.2">
      <c r="A2009" s="2"/>
      <c r="B2009" s="2"/>
      <c r="C2009" s="6"/>
      <c r="D2009" s="6"/>
      <c r="E2009" s="4"/>
    </row>
    <row r="2010" spans="1:7" x14ac:dyDescent="0.2">
      <c r="A2010" s="2"/>
      <c r="B2010" s="2"/>
      <c r="C2010" s="6"/>
      <c r="D2010" s="6"/>
      <c r="E2010" s="4"/>
    </row>
    <row r="2011" spans="1:7" x14ac:dyDescent="0.2">
      <c r="A2011" s="2"/>
      <c r="B2011" s="2"/>
      <c r="C2011" s="6"/>
      <c r="D2011" s="6"/>
      <c r="E2011" s="4"/>
    </row>
    <row r="2012" spans="1:7" x14ac:dyDescent="0.2">
      <c r="A2012" s="2"/>
      <c r="B2012" s="2"/>
      <c r="C2012" s="6"/>
      <c r="D2012" s="6"/>
      <c r="E2012" s="4"/>
    </row>
    <row r="2013" spans="1:7" x14ac:dyDescent="0.2">
      <c r="A2013" s="2"/>
      <c r="B2013" s="2"/>
      <c r="C2013" s="6"/>
      <c r="D2013" s="6"/>
      <c r="E2013" s="4"/>
      <c r="G2013" s="5"/>
    </row>
    <row r="2014" spans="1:7" x14ac:dyDescent="0.2">
      <c r="A2014" s="2"/>
      <c r="B2014" s="2"/>
      <c r="C2014" s="6"/>
      <c r="D2014" s="6"/>
      <c r="E2014" s="4"/>
    </row>
    <row r="2015" spans="1:7" x14ac:dyDescent="0.2">
      <c r="A2015" s="2"/>
      <c r="B2015" s="2"/>
      <c r="C2015" s="6"/>
      <c r="D2015" s="6"/>
      <c r="E2015" s="4"/>
    </row>
    <row r="2016" spans="1:7" x14ac:dyDescent="0.2">
      <c r="A2016" s="2"/>
      <c r="B2016" s="2"/>
      <c r="C2016" s="6"/>
      <c r="D2016" s="6"/>
      <c r="E2016" s="4"/>
    </row>
    <row r="2017" spans="1:7" x14ac:dyDescent="0.2">
      <c r="A2017" s="2"/>
      <c r="B2017" s="2"/>
      <c r="C2017" s="6"/>
      <c r="D2017" s="6"/>
      <c r="E2017" s="4"/>
      <c r="G2017" s="5"/>
    </row>
    <row r="2018" spans="1:7" x14ac:dyDescent="0.2">
      <c r="A2018" s="2"/>
      <c r="B2018" s="2"/>
      <c r="C2018" s="6"/>
      <c r="D2018" s="6"/>
      <c r="E2018" s="4"/>
    </row>
    <row r="2019" spans="1:7" x14ac:dyDescent="0.2">
      <c r="A2019" s="2"/>
      <c r="B2019" s="2"/>
      <c r="C2019" s="6"/>
      <c r="D2019" s="6"/>
      <c r="E2019" s="4"/>
      <c r="G2019" s="5"/>
    </row>
    <row r="2020" spans="1:7" x14ac:dyDescent="0.2">
      <c r="A2020" s="2"/>
      <c r="B2020" s="2"/>
      <c r="C2020" s="6"/>
      <c r="D2020" s="6"/>
      <c r="E2020" s="4"/>
    </row>
    <row r="2021" spans="1:7" x14ac:dyDescent="0.2">
      <c r="A2021" s="2"/>
      <c r="B2021" s="2"/>
      <c r="C2021" s="6"/>
      <c r="D2021" s="6"/>
      <c r="E2021" s="4"/>
    </row>
    <row r="2022" spans="1:7" x14ac:dyDescent="0.2">
      <c r="A2022" s="2"/>
      <c r="B2022" s="2"/>
      <c r="C2022" s="6"/>
      <c r="D2022" s="6"/>
      <c r="E2022" s="4"/>
    </row>
    <row r="2023" spans="1:7" x14ac:dyDescent="0.2">
      <c r="A2023" s="2"/>
      <c r="B2023" s="2"/>
      <c r="C2023" s="6"/>
      <c r="D2023" s="6"/>
      <c r="E2023" s="4"/>
    </row>
    <row r="2024" spans="1:7" x14ac:dyDescent="0.2">
      <c r="A2024" s="2"/>
      <c r="B2024" s="2"/>
      <c r="C2024" s="6"/>
      <c r="D2024" s="6"/>
      <c r="E2024" s="4"/>
    </row>
    <row r="2025" spans="1:7" x14ac:dyDescent="0.2">
      <c r="A2025" s="2"/>
      <c r="B2025" s="2"/>
      <c r="C2025" s="6"/>
      <c r="D2025" s="6"/>
      <c r="E2025" s="4"/>
      <c r="G2025" s="5"/>
    </row>
    <row r="2026" spans="1:7" x14ac:dyDescent="0.2">
      <c r="A2026" s="2"/>
      <c r="B2026" s="2"/>
      <c r="C2026" s="6"/>
      <c r="D2026" s="6"/>
      <c r="E2026" s="4"/>
    </row>
    <row r="2027" spans="1:7" x14ac:dyDescent="0.2">
      <c r="A2027" s="2"/>
      <c r="B2027" s="2"/>
      <c r="C2027" s="6"/>
      <c r="D2027" s="6"/>
      <c r="E2027" s="4"/>
    </row>
    <row r="2028" spans="1:7" x14ac:dyDescent="0.2">
      <c r="A2028" s="2"/>
      <c r="B2028" s="2"/>
      <c r="C2028" s="6"/>
      <c r="D2028" s="6"/>
      <c r="E2028" s="4"/>
    </row>
    <row r="2029" spans="1:7" x14ac:dyDescent="0.2">
      <c r="A2029" s="2"/>
      <c r="B2029" s="2"/>
      <c r="C2029" s="6"/>
      <c r="D2029" s="6"/>
      <c r="E2029" s="4"/>
    </row>
    <row r="2030" spans="1:7" x14ac:dyDescent="0.2">
      <c r="A2030" s="2"/>
      <c r="B2030" s="2"/>
      <c r="C2030" s="6"/>
      <c r="D2030" s="6"/>
      <c r="E2030" s="4"/>
    </row>
    <row r="2031" spans="1:7" x14ac:dyDescent="0.2">
      <c r="A2031" s="2"/>
      <c r="B2031" s="2"/>
      <c r="C2031" s="6"/>
      <c r="D2031" s="6"/>
      <c r="E2031" s="4"/>
      <c r="G2031" s="5"/>
    </row>
    <row r="2032" spans="1:7" x14ac:dyDescent="0.2">
      <c r="A2032" s="2"/>
      <c r="B2032" s="2"/>
      <c r="C2032" s="6"/>
      <c r="D2032" s="6"/>
      <c r="E2032" s="4"/>
    </row>
    <row r="2033" spans="1:7" x14ac:dyDescent="0.2">
      <c r="A2033" s="2"/>
      <c r="B2033" s="2"/>
      <c r="C2033" s="6"/>
      <c r="D2033" s="6"/>
      <c r="E2033" s="4"/>
      <c r="G2033" s="5"/>
    </row>
    <row r="2034" spans="1:7" x14ac:dyDescent="0.2">
      <c r="A2034" s="2"/>
      <c r="B2034" s="2"/>
      <c r="C2034" s="6"/>
      <c r="D2034" s="6"/>
      <c r="E2034" s="4"/>
      <c r="G2034" s="5"/>
    </row>
    <row r="2035" spans="1:7" x14ac:dyDescent="0.2">
      <c r="A2035" s="2"/>
      <c r="B2035" s="2"/>
      <c r="C2035" s="6"/>
      <c r="D2035" s="6"/>
      <c r="E2035" s="4"/>
    </row>
    <row r="2036" spans="1:7" x14ac:dyDescent="0.2">
      <c r="A2036" s="2"/>
      <c r="B2036" s="2"/>
      <c r="C2036" s="6"/>
      <c r="D2036" s="6"/>
      <c r="E2036" s="4"/>
    </row>
    <row r="2037" spans="1:7" x14ac:dyDescent="0.2">
      <c r="A2037" s="2"/>
      <c r="B2037" s="2"/>
      <c r="C2037" s="6"/>
      <c r="D2037" s="6"/>
      <c r="E2037" s="4"/>
      <c r="G2037" s="5"/>
    </row>
    <row r="2038" spans="1:7" x14ac:dyDescent="0.2">
      <c r="A2038" s="2"/>
      <c r="B2038" s="2"/>
      <c r="C2038" s="6"/>
      <c r="D2038" s="6"/>
      <c r="E2038" s="4"/>
    </row>
    <row r="2039" spans="1:7" x14ac:dyDescent="0.2">
      <c r="A2039" s="2"/>
      <c r="B2039" s="2"/>
      <c r="C2039" s="6"/>
      <c r="D2039" s="6"/>
      <c r="E2039" s="4"/>
    </row>
    <row r="2040" spans="1:7" x14ac:dyDescent="0.2">
      <c r="A2040" s="2"/>
      <c r="B2040" s="2"/>
      <c r="C2040" s="6"/>
      <c r="D2040" s="6"/>
      <c r="E2040" s="4"/>
      <c r="G2040" s="5"/>
    </row>
    <row r="2041" spans="1:7" x14ac:dyDescent="0.2">
      <c r="A2041" s="2"/>
      <c r="B2041" s="2"/>
      <c r="C2041" s="6"/>
      <c r="D2041" s="6"/>
      <c r="E2041" s="4"/>
      <c r="G2041" s="5"/>
    </row>
    <row r="2042" spans="1:7" x14ac:dyDescent="0.2">
      <c r="A2042" s="2"/>
      <c r="B2042" s="2"/>
      <c r="C2042" s="6"/>
      <c r="D2042" s="6"/>
      <c r="E2042" s="4"/>
    </row>
    <row r="2043" spans="1:7" x14ac:dyDescent="0.2">
      <c r="A2043" s="2"/>
      <c r="B2043" s="2"/>
      <c r="C2043" s="6"/>
      <c r="D2043" s="6"/>
      <c r="E2043" s="4"/>
      <c r="G2043" s="5"/>
    </row>
    <row r="2044" spans="1:7" x14ac:dyDescent="0.2">
      <c r="A2044" s="2"/>
      <c r="B2044" s="2"/>
      <c r="C2044" s="6"/>
      <c r="D2044" s="6"/>
      <c r="E2044" s="4"/>
    </row>
    <row r="2045" spans="1:7" x14ac:dyDescent="0.2">
      <c r="A2045" s="2"/>
      <c r="B2045" s="2"/>
      <c r="C2045" s="6"/>
      <c r="D2045" s="6"/>
      <c r="E2045" s="4"/>
    </row>
    <row r="2046" spans="1:7" x14ac:dyDescent="0.2">
      <c r="A2046" s="2"/>
      <c r="B2046" s="2"/>
      <c r="C2046" s="6"/>
      <c r="D2046" s="6"/>
      <c r="E2046" s="4"/>
    </row>
    <row r="2047" spans="1:7" x14ac:dyDescent="0.2">
      <c r="A2047" s="2"/>
      <c r="B2047" s="2"/>
      <c r="C2047" s="6"/>
      <c r="D2047" s="6"/>
      <c r="E2047" s="4"/>
    </row>
    <row r="2048" spans="1:7" x14ac:dyDescent="0.2">
      <c r="A2048" s="2"/>
      <c r="B2048" s="2"/>
      <c r="C2048" s="6"/>
      <c r="D2048" s="6"/>
      <c r="E2048" s="4"/>
    </row>
    <row r="2049" spans="1:5" x14ac:dyDescent="0.2">
      <c r="A2049" s="2"/>
      <c r="B2049" s="2"/>
      <c r="C2049" s="6"/>
      <c r="D2049" s="6"/>
      <c r="E2049" s="4"/>
    </row>
    <row r="2050" spans="1:5" x14ac:dyDescent="0.2">
      <c r="A2050" s="2"/>
      <c r="B2050" s="2"/>
      <c r="C2050" s="6"/>
      <c r="D2050" s="6"/>
      <c r="E2050" s="4"/>
    </row>
    <row r="2051" spans="1:5" x14ac:dyDescent="0.2">
      <c r="A2051" s="2"/>
      <c r="B2051" s="2"/>
      <c r="C2051" s="6"/>
      <c r="D2051" s="6"/>
      <c r="E2051" s="4"/>
    </row>
    <row r="2052" spans="1:5" x14ac:dyDescent="0.2">
      <c r="A2052" s="2"/>
      <c r="B2052" s="2"/>
      <c r="C2052" s="6"/>
      <c r="D2052" s="6"/>
      <c r="E2052" s="4"/>
    </row>
    <row r="2053" spans="1:5" x14ac:dyDescent="0.2">
      <c r="A2053" s="2"/>
      <c r="B2053" s="2"/>
      <c r="C2053" s="6"/>
      <c r="D2053" s="6"/>
      <c r="E2053" s="4"/>
    </row>
    <row r="2054" spans="1:5" x14ac:dyDescent="0.2">
      <c r="A2054" s="2"/>
      <c r="B2054" s="2"/>
      <c r="C2054" s="6"/>
      <c r="D2054" s="6"/>
      <c r="E2054" s="4"/>
    </row>
    <row r="2055" spans="1:5" x14ac:dyDescent="0.2">
      <c r="A2055" s="2"/>
      <c r="B2055" s="2"/>
      <c r="C2055" s="6"/>
      <c r="D2055" s="6"/>
      <c r="E2055" s="4"/>
    </row>
    <row r="2056" spans="1:5" x14ac:dyDescent="0.2">
      <c r="A2056" s="2"/>
      <c r="B2056" s="2"/>
      <c r="C2056" s="6"/>
      <c r="D2056" s="6"/>
      <c r="E2056" s="4"/>
    </row>
    <row r="2057" spans="1:5" x14ac:dyDescent="0.2">
      <c r="A2057" s="2"/>
      <c r="B2057" s="2"/>
      <c r="C2057" s="6"/>
      <c r="D2057" s="6"/>
      <c r="E2057" s="4"/>
    </row>
    <row r="2058" spans="1:5" x14ac:dyDescent="0.2">
      <c r="A2058" s="2"/>
      <c r="B2058" s="2"/>
      <c r="C2058" s="6"/>
      <c r="D2058" s="6"/>
      <c r="E2058" s="4"/>
    </row>
    <row r="2059" spans="1:5" x14ac:dyDescent="0.2">
      <c r="A2059" s="2"/>
      <c r="B2059" s="2"/>
      <c r="C2059" s="6"/>
      <c r="D2059" s="6"/>
      <c r="E2059" s="4"/>
    </row>
    <row r="2060" spans="1:5" x14ac:dyDescent="0.2">
      <c r="A2060" s="2"/>
      <c r="B2060" s="2"/>
      <c r="C2060" s="6"/>
      <c r="D2060" s="6"/>
      <c r="E2060" s="4"/>
    </row>
    <row r="2061" spans="1:5" x14ac:dyDescent="0.2">
      <c r="A2061" s="2"/>
      <c r="B2061" s="2"/>
      <c r="C2061" s="6"/>
      <c r="D2061" s="6"/>
      <c r="E2061" s="4"/>
    </row>
    <row r="2062" spans="1:5" x14ac:dyDescent="0.2">
      <c r="A2062" s="2"/>
      <c r="B2062" s="2"/>
      <c r="C2062" s="6"/>
      <c r="D2062" s="6"/>
      <c r="E2062" s="4"/>
    </row>
    <row r="2063" spans="1:5" x14ac:dyDescent="0.2">
      <c r="A2063" s="2"/>
      <c r="B2063" s="2"/>
      <c r="C2063" s="6"/>
      <c r="D2063" s="6"/>
      <c r="E2063" s="4"/>
    </row>
    <row r="2064" spans="1:5" x14ac:dyDescent="0.2">
      <c r="A2064" s="2"/>
      <c r="B2064" s="2"/>
      <c r="C2064" s="6"/>
      <c r="D2064" s="6"/>
      <c r="E2064" s="4"/>
    </row>
    <row r="2065" spans="1:5" x14ac:dyDescent="0.2">
      <c r="A2065" s="2"/>
      <c r="B2065" s="2"/>
      <c r="C2065" s="6"/>
      <c r="D2065" s="6"/>
      <c r="E2065" s="4"/>
    </row>
    <row r="2066" spans="1:5" x14ac:dyDescent="0.2">
      <c r="A2066" s="2"/>
      <c r="B2066" s="2"/>
      <c r="C2066" s="6"/>
      <c r="D2066" s="6"/>
      <c r="E2066" s="4"/>
    </row>
    <row r="2067" spans="1:5" x14ac:dyDescent="0.2">
      <c r="A2067" s="2"/>
      <c r="B2067" s="2"/>
      <c r="C2067" s="6"/>
      <c r="D2067" s="6"/>
      <c r="E2067" s="4"/>
    </row>
    <row r="2068" spans="1:5" x14ac:dyDescent="0.2">
      <c r="A2068" s="2"/>
      <c r="B2068" s="2"/>
      <c r="C2068" s="6"/>
      <c r="D2068" s="6"/>
      <c r="E2068" s="4"/>
    </row>
    <row r="2069" spans="1:5" x14ac:dyDescent="0.2">
      <c r="A2069" s="2"/>
      <c r="B2069" s="2"/>
      <c r="C2069" s="6"/>
      <c r="D2069" s="6"/>
      <c r="E2069" s="4"/>
    </row>
    <row r="2070" spans="1:5" x14ac:dyDescent="0.2">
      <c r="A2070" s="2"/>
      <c r="B2070" s="2"/>
      <c r="C2070" s="6"/>
      <c r="D2070" s="6"/>
      <c r="E2070" s="4"/>
    </row>
    <row r="2071" spans="1:5" x14ac:dyDescent="0.2">
      <c r="A2071" s="2"/>
      <c r="B2071" s="2"/>
      <c r="C2071" s="6"/>
      <c r="D2071" s="6"/>
      <c r="E2071" s="4"/>
    </row>
    <row r="2072" spans="1:5" x14ac:dyDescent="0.2">
      <c r="A2072" s="2"/>
      <c r="B2072" s="2"/>
      <c r="C2072" s="6"/>
      <c r="D2072" s="6"/>
      <c r="E2072" s="4"/>
    </row>
    <row r="2073" spans="1:5" x14ac:dyDescent="0.2">
      <c r="A2073" s="2"/>
      <c r="B2073" s="2"/>
      <c r="C2073" s="6"/>
      <c r="D2073" s="6"/>
      <c r="E2073" s="4"/>
    </row>
    <row r="2074" spans="1:5" x14ac:dyDescent="0.2">
      <c r="A2074" s="2"/>
      <c r="B2074" s="2"/>
      <c r="C2074" s="6"/>
      <c r="D2074" s="6"/>
      <c r="E2074" s="4"/>
    </row>
    <row r="2075" spans="1:5" x14ac:dyDescent="0.2">
      <c r="A2075" s="2"/>
      <c r="B2075" s="2"/>
      <c r="C2075" s="6"/>
      <c r="D2075" s="6"/>
      <c r="E2075" s="4"/>
    </row>
    <row r="2076" spans="1:5" x14ac:dyDescent="0.2">
      <c r="A2076" s="2"/>
      <c r="B2076" s="2"/>
      <c r="C2076" s="6"/>
      <c r="D2076" s="6"/>
      <c r="E2076" s="4"/>
    </row>
    <row r="2077" spans="1:5" x14ac:dyDescent="0.2">
      <c r="A2077" s="2"/>
      <c r="B2077" s="2"/>
      <c r="C2077" s="6"/>
      <c r="D2077" s="6"/>
      <c r="E2077" s="4"/>
    </row>
    <row r="2078" spans="1:5" x14ac:dyDescent="0.2">
      <c r="A2078" s="2"/>
      <c r="B2078" s="2"/>
      <c r="C2078" s="6"/>
      <c r="D2078" s="6"/>
      <c r="E2078" s="4"/>
    </row>
    <row r="2079" spans="1:5" x14ac:dyDescent="0.2">
      <c r="A2079" s="2"/>
      <c r="B2079" s="2"/>
      <c r="C2079" s="6"/>
      <c r="D2079" s="6"/>
      <c r="E2079" s="4"/>
    </row>
    <row r="2080" spans="1:5" x14ac:dyDescent="0.2">
      <c r="A2080" s="2"/>
      <c r="B2080" s="2"/>
      <c r="C2080" s="6"/>
      <c r="D2080" s="6"/>
      <c r="E2080" s="4"/>
    </row>
    <row r="2081" spans="1:7" x14ac:dyDescent="0.2">
      <c r="A2081" s="2"/>
      <c r="B2081" s="2"/>
      <c r="C2081" s="6"/>
      <c r="D2081" s="6"/>
      <c r="E2081" s="4"/>
      <c r="G2081" s="5"/>
    </row>
    <row r="2082" spans="1:7" x14ac:dyDescent="0.2">
      <c r="A2082" s="2"/>
      <c r="B2082" s="2"/>
      <c r="C2082" s="6"/>
      <c r="D2082" s="6"/>
      <c r="E2082" s="4"/>
    </row>
    <row r="2083" spans="1:7" x14ac:dyDescent="0.2">
      <c r="A2083" s="2"/>
      <c r="B2083" s="2"/>
      <c r="C2083" s="6"/>
      <c r="D2083" s="6"/>
      <c r="E2083" s="4"/>
    </row>
    <row r="2084" spans="1:7" x14ac:dyDescent="0.2">
      <c r="A2084" s="2"/>
      <c r="B2084" s="2"/>
      <c r="C2084" s="6"/>
      <c r="D2084" s="6"/>
      <c r="E2084" s="4"/>
    </row>
    <row r="2085" spans="1:7" x14ac:dyDescent="0.2">
      <c r="A2085" s="2"/>
      <c r="B2085" s="2"/>
      <c r="C2085" s="6"/>
      <c r="D2085" s="6"/>
      <c r="E2085" s="4"/>
    </row>
    <row r="2086" spans="1:7" x14ac:dyDescent="0.2">
      <c r="A2086" s="2"/>
      <c r="B2086" s="2"/>
      <c r="C2086" s="6"/>
      <c r="D2086" s="6"/>
      <c r="E2086" s="4"/>
    </row>
    <row r="2087" spans="1:7" x14ac:dyDescent="0.2">
      <c r="A2087" s="2"/>
      <c r="B2087" s="2"/>
      <c r="C2087" s="6"/>
      <c r="D2087" s="6"/>
      <c r="E2087" s="4"/>
    </row>
    <row r="2088" spans="1:7" x14ac:dyDescent="0.2">
      <c r="A2088" s="2"/>
      <c r="B2088" s="2"/>
      <c r="C2088" s="6"/>
      <c r="D2088" s="6"/>
      <c r="E2088" s="4"/>
    </row>
    <row r="2089" spans="1:7" x14ac:dyDescent="0.2">
      <c r="A2089" s="2"/>
      <c r="B2089" s="2"/>
      <c r="C2089" s="6"/>
      <c r="D2089" s="6"/>
      <c r="E2089" s="4"/>
      <c r="G2089" s="5"/>
    </row>
    <row r="2090" spans="1:7" x14ac:dyDescent="0.2">
      <c r="A2090" s="2"/>
      <c r="B2090" s="2"/>
      <c r="C2090" s="6"/>
      <c r="D2090" s="6"/>
      <c r="E2090" s="4"/>
      <c r="G2090" s="5"/>
    </row>
    <row r="2091" spans="1:7" x14ac:dyDescent="0.2">
      <c r="A2091" s="2"/>
      <c r="B2091" s="2"/>
      <c r="C2091" s="6"/>
      <c r="D2091" s="6"/>
      <c r="E2091" s="4"/>
    </row>
    <row r="2092" spans="1:7" x14ac:dyDescent="0.2">
      <c r="A2092" s="2"/>
      <c r="B2092" s="2"/>
      <c r="C2092" s="6"/>
      <c r="D2092" s="6"/>
      <c r="E2092" s="4"/>
      <c r="G2092" s="5"/>
    </row>
    <row r="2093" spans="1:7" x14ac:dyDescent="0.2">
      <c r="A2093" s="2"/>
      <c r="B2093" s="2"/>
      <c r="C2093" s="6"/>
      <c r="D2093" s="6"/>
      <c r="E2093" s="4"/>
    </row>
    <row r="2094" spans="1:7" x14ac:dyDescent="0.2">
      <c r="A2094" s="2"/>
      <c r="B2094" s="2"/>
      <c r="C2094" s="6"/>
      <c r="D2094" s="6"/>
      <c r="E2094" s="4"/>
    </row>
    <row r="2095" spans="1:7" x14ac:dyDescent="0.2">
      <c r="A2095" s="2"/>
      <c r="B2095" s="2"/>
      <c r="C2095" s="6"/>
      <c r="D2095" s="6"/>
      <c r="E2095" s="4"/>
      <c r="G2095" s="5"/>
    </row>
    <row r="2096" spans="1:7" x14ac:dyDescent="0.2">
      <c r="A2096" s="2"/>
      <c r="B2096" s="2"/>
      <c r="C2096" s="6"/>
      <c r="D2096" s="6"/>
      <c r="E2096" s="4"/>
    </row>
    <row r="2097" spans="1:7" x14ac:dyDescent="0.2">
      <c r="A2097" s="2"/>
      <c r="B2097" s="2"/>
      <c r="C2097" s="6"/>
      <c r="D2097" s="6"/>
      <c r="E2097" s="4"/>
    </row>
    <row r="2098" spans="1:7" x14ac:dyDescent="0.2">
      <c r="A2098" s="2"/>
      <c r="B2098" s="2"/>
      <c r="C2098" s="6"/>
      <c r="D2098" s="6"/>
      <c r="E2098" s="4"/>
    </row>
    <row r="2099" spans="1:7" x14ac:dyDescent="0.2">
      <c r="A2099" s="2"/>
      <c r="B2099" s="2"/>
      <c r="C2099" s="6"/>
      <c r="D2099" s="6"/>
      <c r="E2099" s="4"/>
    </row>
    <row r="2100" spans="1:7" x14ac:dyDescent="0.2">
      <c r="A2100" s="2"/>
      <c r="B2100" s="2"/>
      <c r="C2100" s="6"/>
      <c r="D2100" s="6"/>
      <c r="E2100" s="4"/>
      <c r="G2100" s="5"/>
    </row>
    <row r="2101" spans="1:7" x14ac:dyDescent="0.2">
      <c r="A2101" s="2"/>
      <c r="B2101" s="2"/>
      <c r="C2101" s="6"/>
      <c r="D2101" s="6"/>
      <c r="E2101" s="4"/>
    </row>
    <row r="2102" spans="1:7" x14ac:dyDescent="0.2">
      <c r="A2102" s="2"/>
      <c r="B2102" s="2"/>
      <c r="C2102" s="6"/>
      <c r="D2102" s="6"/>
      <c r="E2102" s="4"/>
    </row>
    <row r="2103" spans="1:7" x14ac:dyDescent="0.2">
      <c r="A2103" s="2"/>
      <c r="B2103" s="2"/>
      <c r="C2103" s="6"/>
      <c r="D2103" s="6"/>
      <c r="E2103" s="4"/>
    </row>
    <row r="2104" spans="1:7" x14ac:dyDescent="0.2">
      <c r="A2104" s="2"/>
      <c r="B2104" s="2"/>
      <c r="C2104" s="6"/>
      <c r="D2104" s="6"/>
      <c r="E2104" s="4"/>
    </row>
    <row r="2105" spans="1:7" x14ac:dyDescent="0.2">
      <c r="A2105" s="2"/>
      <c r="B2105" s="2"/>
      <c r="C2105" s="6"/>
      <c r="D2105" s="6"/>
      <c r="E2105" s="4"/>
    </row>
    <row r="2106" spans="1:7" x14ac:dyDescent="0.2">
      <c r="A2106" s="2"/>
      <c r="B2106" s="2"/>
      <c r="C2106" s="6"/>
      <c r="D2106" s="6"/>
      <c r="E2106" s="4"/>
    </row>
    <row r="2107" spans="1:7" x14ac:dyDescent="0.2">
      <c r="A2107" s="2"/>
      <c r="B2107" s="2"/>
      <c r="C2107" s="6"/>
      <c r="D2107" s="6"/>
      <c r="E2107" s="4"/>
    </row>
    <row r="2108" spans="1:7" x14ac:dyDescent="0.2">
      <c r="A2108" s="2"/>
      <c r="B2108" s="2"/>
      <c r="C2108" s="6"/>
      <c r="D2108" s="6"/>
      <c r="E2108" s="4"/>
      <c r="G2108" s="5"/>
    </row>
    <row r="2109" spans="1:7" x14ac:dyDescent="0.2">
      <c r="A2109" s="2"/>
      <c r="B2109" s="2"/>
      <c r="C2109" s="6"/>
      <c r="D2109" s="6"/>
      <c r="E2109" s="4"/>
    </row>
    <row r="2110" spans="1:7" x14ac:dyDescent="0.2">
      <c r="A2110" s="2"/>
      <c r="B2110" s="2"/>
      <c r="C2110" s="6"/>
      <c r="D2110" s="6"/>
      <c r="E2110" s="4"/>
    </row>
    <row r="2111" spans="1:7" x14ac:dyDescent="0.2">
      <c r="A2111" s="2"/>
      <c r="B2111" s="2"/>
      <c r="C2111" s="6"/>
      <c r="D2111" s="6"/>
      <c r="E2111" s="4"/>
    </row>
    <row r="2112" spans="1:7" x14ac:dyDescent="0.2">
      <c r="A2112" s="2"/>
      <c r="B2112" s="2"/>
      <c r="C2112" s="6"/>
      <c r="D2112" s="6"/>
      <c r="E2112" s="4"/>
      <c r="G2112" s="5"/>
    </row>
    <row r="2113" spans="1:7" x14ac:dyDescent="0.2">
      <c r="A2113" s="2"/>
      <c r="B2113" s="2"/>
      <c r="C2113" s="6"/>
      <c r="D2113" s="6"/>
      <c r="E2113" s="4"/>
    </row>
    <row r="2114" spans="1:7" x14ac:dyDescent="0.2">
      <c r="A2114" s="2"/>
      <c r="B2114" s="2"/>
      <c r="C2114" s="6"/>
      <c r="D2114" s="6"/>
      <c r="E2114" s="4"/>
    </row>
    <row r="2115" spans="1:7" x14ac:dyDescent="0.2">
      <c r="A2115" s="2"/>
      <c r="B2115" s="2"/>
      <c r="C2115" s="6"/>
      <c r="D2115" s="6"/>
      <c r="E2115" s="4"/>
    </row>
    <row r="2116" spans="1:7" x14ac:dyDescent="0.2">
      <c r="A2116" s="2"/>
      <c r="B2116" s="2"/>
      <c r="C2116" s="6"/>
      <c r="D2116" s="6"/>
      <c r="E2116" s="4"/>
    </row>
    <row r="2117" spans="1:7" x14ac:dyDescent="0.2">
      <c r="A2117" s="2"/>
      <c r="B2117" s="2"/>
      <c r="C2117" s="6"/>
      <c r="D2117" s="6"/>
      <c r="E2117" s="4"/>
      <c r="G2117" s="5"/>
    </row>
    <row r="2118" spans="1:7" x14ac:dyDescent="0.2">
      <c r="A2118" s="2"/>
      <c r="B2118" s="2"/>
      <c r="C2118" s="6"/>
      <c r="D2118" s="6"/>
      <c r="E2118" s="4"/>
      <c r="G2118" s="5"/>
    </row>
    <row r="2119" spans="1:7" x14ac:dyDescent="0.2">
      <c r="A2119" s="2"/>
      <c r="B2119" s="2"/>
      <c r="C2119" s="6"/>
      <c r="D2119" s="6"/>
      <c r="E2119" s="4"/>
      <c r="G2119" s="5"/>
    </row>
    <row r="2120" spans="1:7" x14ac:dyDescent="0.2">
      <c r="A2120" s="2"/>
      <c r="B2120" s="2"/>
      <c r="C2120" s="6"/>
      <c r="D2120" s="6"/>
      <c r="E2120" s="4"/>
    </row>
    <row r="2121" spans="1:7" x14ac:dyDescent="0.2">
      <c r="A2121" s="2"/>
      <c r="B2121" s="2"/>
      <c r="C2121" s="6"/>
      <c r="D2121" s="6"/>
      <c r="E2121" s="4"/>
      <c r="G2121" s="5"/>
    </row>
    <row r="2122" spans="1:7" x14ac:dyDescent="0.2">
      <c r="A2122" s="2"/>
      <c r="B2122" s="2"/>
      <c r="C2122" s="6"/>
      <c r="D2122" s="6"/>
      <c r="E2122" s="4"/>
      <c r="G2122" s="5"/>
    </row>
    <row r="2123" spans="1:7" x14ac:dyDescent="0.2">
      <c r="A2123" s="2"/>
      <c r="B2123" s="2"/>
      <c r="C2123" s="6"/>
      <c r="D2123" s="6"/>
      <c r="E2123" s="4"/>
      <c r="G2123" s="5"/>
    </row>
    <row r="2124" spans="1:7" x14ac:dyDescent="0.2">
      <c r="A2124" s="2"/>
      <c r="B2124" s="2"/>
      <c r="C2124" s="6"/>
      <c r="D2124" s="6"/>
      <c r="E2124" s="4"/>
      <c r="G2124" s="5"/>
    </row>
    <row r="2125" spans="1:7" x14ac:dyDescent="0.2">
      <c r="A2125" s="2"/>
      <c r="B2125" s="2"/>
      <c r="C2125" s="6"/>
      <c r="D2125" s="6"/>
      <c r="E2125" s="4"/>
    </row>
    <row r="2126" spans="1:7" x14ac:dyDescent="0.2">
      <c r="A2126" s="2"/>
      <c r="B2126" s="2"/>
      <c r="C2126" s="6"/>
      <c r="D2126" s="6"/>
      <c r="E2126" s="4"/>
    </row>
    <row r="2127" spans="1:7" x14ac:dyDescent="0.2">
      <c r="A2127" s="2"/>
      <c r="B2127" s="2"/>
      <c r="C2127" s="6"/>
      <c r="D2127" s="6"/>
      <c r="E2127" s="4"/>
    </row>
    <row r="2128" spans="1:7" x14ac:dyDescent="0.2">
      <c r="A2128" s="2"/>
      <c r="B2128" s="2"/>
      <c r="C2128" s="6"/>
      <c r="D2128" s="6"/>
      <c r="E2128" s="4"/>
      <c r="G2128" s="5"/>
    </row>
    <row r="2129" spans="1:7" x14ac:dyDescent="0.2">
      <c r="A2129" s="2"/>
      <c r="B2129" s="2"/>
      <c r="C2129" s="6"/>
      <c r="D2129" s="6"/>
      <c r="E2129" s="4"/>
      <c r="G2129" s="5"/>
    </row>
    <row r="2130" spans="1:7" x14ac:dyDescent="0.2">
      <c r="A2130" s="2"/>
      <c r="B2130" s="2"/>
      <c r="C2130" s="6"/>
      <c r="D2130" s="6"/>
      <c r="E2130" s="4"/>
      <c r="G2130" s="5"/>
    </row>
    <row r="2131" spans="1:7" x14ac:dyDescent="0.2">
      <c r="A2131" s="2"/>
      <c r="B2131" s="2"/>
      <c r="C2131" s="6"/>
      <c r="D2131" s="6"/>
      <c r="E2131" s="4"/>
    </row>
    <row r="2132" spans="1:7" x14ac:dyDescent="0.2">
      <c r="A2132" s="2"/>
      <c r="B2132" s="2"/>
      <c r="C2132" s="6"/>
      <c r="D2132" s="6"/>
      <c r="E2132" s="4"/>
    </row>
    <row r="2133" spans="1:7" x14ac:dyDescent="0.2">
      <c r="A2133" s="2"/>
      <c r="B2133" s="2"/>
      <c r="C2133" s="6"/>
      <c r="D2133" s="6"/>
      <c r="E2133" s="4"/>
    </row>
    <row r="2134" spans="1:7" x14ac:dyDescent="0.2">
      <c r="A2134" s="2"/>
      <c r="B2134" s="2"/>
      <c r="C2134" s="6"/>
      <c r="D2134" s="6"/>
      <c r="E2134" s="4"/>
    </row>
    <row r="2135" spans="1:7" x14ac:dyDescent="0.2">
      <c r="A2135" s="2"/>
      <c r="B2135" s="2"/>
      <c r="C2135" s="6"/>
      <c r="D2135" s="6"/>
      <c r="E2135" s="4"/>
      <c r="G2135" s="5"/>
    </row>
    <row r="2136" spans="1:7" x14ac:dyDescent="0.2">
      <c r="A2136" s="2"/>
      <c r="B2136" s="2"/>
      <c r="C2136" s="6"/>
      <c r="D2136" s="6"/>
      <c r="E2136" s="4"/>
    </row>
    <row r="2137" spans="1:7" x14ac:dyDescent="0.2">
      <c r="A2137" s="2"/>
      <c r="B2137" s="2"/>
      <c r="C2137" s="6"/>
      <c r="D2137" s="6"/>
      <c r="E2137" s="4"/>
    </row>
    <row r="2138" spans="1:7" x14ac:dyDescent="0.2">
      <c r="A2138" s="2"/>
      <c r="B2138" s="2"/>
      <c r="C2138" s="6"/>
      <c r="D2138" s="6"/>
      <c r="E2138" s="4"/>
    </row>
    <row r="2139" spans="1:7" x14ac:dyDescent="0.2">
      <c r="A2139" s="2"/>
      <c r="B2139" s="2"/>
      <c r="C2139" s="6"/>
      <c r="D2139" s="6"/>
      <c r="E2139" s="4"/>
    </row>
    <row r="2140" spans="1:7" x14ac:dyDescent="0.2">
      <c r="A2140" s="2"/>
      <c r="B2140" s="2"/>
      <c r="C2140" s="6"/>
      <c r="D2140" s="6"/>
      <c r="E2140" s="4"/>
      <c r="G2140" s="5"/>
    </row>
    <row r="2141" spans="1:7" x14ac:dyDescent="0.2">
      <c r="A2141" s="2"/>
      <c r="B2141" s="2"/>
      <c r="C2141" s="6"/>
      <c r="D2141" s="6"/>
      <c r="E2141" s="4"/>
    </row>
    <row r="2142" spans="1:7" x14ac:dyDescent="0.2">
      <c r="A2142" s="2"/>
      <c r="B2142" s="2"/>
      <c r="C2142" s="6"/>
      <c r="D2142" s="6"/>
      <c r="E2142" s="4"/>
    </row>
    <row r="2143" spans="1:7" x14ac:dyDescent="0.2">
      <c r="A2143" s="2"/>
      <c r="B2143" s="2"/>
      <c r="C2143" s="6"/>
      <c r="D2143" s="6"/>
      <c r="E2143" s="4"/>
    </row>
    <row r="2144" spans="1:7" x14ac:dyDescent="0.2">
      <c r="A2144" s="2"/>
      <c r="B2144" s="2"/>
      <c r="C2144" s="6"/>
      <c r="D2144" s="6"/>
      <c r="E2144" s="4"/>
      <c r="G2144" s="5"/>
    </row>
    <row r="2145" spans="1:7" x14ac:dyDescent="0.2">
      <c r="A2145" s="2"/>
      <c r="B2145" s="2"/>
      <c r="C2145" s="6"/>
      <c r="D2145" s="6"/>
      <c r="E2145" s="4"/>
    </row>
    <row r="2146" spans="1:7" x14ac:dyDescent="0.2">
      <c r="A2146" s="2"/>
      <c r="B2146" s="2"/>
      <c r="C2146" s="6"/>
      <c r="D2146" s="6"/>
      <c r="E2146" s="4"/>
      <c r="G2146" s="5"/>
    </row>
    <row r="2147" spans="1:7" x14ac:dyDescent="0.2">
      <c r="A2147" s="2"/>
      <c r="B2147" s="2"/>
      <c r="C2147" s="6"/>
      <c r="D2147" s="6"/>
      <c r="E2147" s="4"/>
    </row>
    <row r="2148" spans="1:7" x14ac:dyDescent="0.2">
      <c r="A2148" s="2"/>
      <c r="B2148" s="2"/>
      <c r="C2148" s="6"/>
      <c r="D2148" s="6"/>
      <c r="E2148" s="4"/>
    </row>
    <row r="2149" spans="1:7" x14ac:dyDescent="0.2">
      <c r="A2149" s="2"/>
      <c r="B2149" s="2"/>
      <c r="C2149" s="6"/>
      <c r="D2149" s="6"/>
      <c r="E2149" s="4"/>
    </row>
    <row r="2150" spans="1:7" x14ac:dyDescent="0.2">
      <c r="A2150" s="2"/>
      <c r="B2150" s="2"/>
      <c r="C2150" s="6"/>
      <c r="D2150" s="6"/>
      <c r="E2150" s="4"/>
    </row>
    <row r="2151" spans="1:7" x14ac:dyDescent="0.2">
      <c r="A2151" s="2"/>
      <c r="B2151" s="2"/>
      <c r="C2151" s="6"/>
      <c r="D2151" s="6"/>
      <c r="E2151" s="4"/>
    </row>
    <row r="2152" spans="1:7" x14ac:dyDescent="0.2">
      <c r="A2152" s="2"/>
      <c r="B2152" s="2"/>
      <c r="C2152" s="6"/>
      <c r="D2152" s="6"/>
      <c r="E2152" s="4"/>
      <c r="G2152" s="5"/>
    </row>
    <row r="2153" spans="1:7" x14ac:dyDescent="0.2">
      <c r="A2153" s="2"/>
      <c r="B2153" s="2"/>
      <c r="C2153" s="6"/>
      <c r="D2153" s="6"/>
      <c r="E2153" s="4"/>
    </row>
    <row r="2154" spans="1:7" x14ac:dyDescent="0.2">
      <c r="A2154" s="2"/>
      <c r="B2154" s="2"/>
      <c r="C2154" s="6"/>
      <c r="D2154" s="6"/>
      <c r="E2154" s="4"/>
    </row>
    <row r="2155" spans="1:7" x14ac:dyDescent="0.2">
      <c r="A2155" s="2"/>
      <c r="B2155" s="2"/>
      <c r="C2155" s="6"/>
      <c r="D2155" s="6"/>
      <c r="E2155" s="4"/>
    </row>
    <row r="2156" spans="1:7" x14ac:dyDescent="0.2">
      <c r="A2156" s="2"/>
      <c r="B2156" s="2"/>
      <c r="C2156" s="6"/>
      <c r="D2156" s="6"/>
      <c r="E2156" s="4"/>
    </row>
    <row r="2157" spans="1:7" x14ac:dyDescent="0.2">
      <c r="A2157" s="2"/>
      <c r="B2157" s="2"/>
      <c r="C2157" s="6"/>
      <c r="D2157" s="6"/>
      <c r="E2157" s="4"/>
    </row>
    <row r="2158" spans="1:7" x14ac:dyDescent="0.2">
      <c r="A2158" s="2"/>
      <c r="B2158" s="2"/>
      <c r="C2158" s="6"/>
      <c r="D2158" s="6"/>
      <c r="E2158" s="4"/>
      <c r="G2158" s="5"/>
    </row>
    <row r="2159" spans="1:7" x14ac:dyDescent="0.2">
      <c r="A2159" s="2"/>
      <c r="B2159" s="2"/>
      <c r="C2159" s="6"/>
      <c r="D2159" s="6"/>
      <c r="E2159" s="4"/>
    </row>
    <row r="2160" spans="1:7" x14ac:dyDescent="0.2">
      <c r="A2160" s="2"/>
      <c r="B2160" s="2"/>
      <c r="C2160" s="6"/>
      <c r="D2160" s="6"/>
      <c r="E2160" s="4"/>
      <c r="G2160" s="5"/>
    </row>
    <row r="2161" spans="1:7" x14ac:dyDescent="0.2">
      <c r="A2161" s="2"/>
      <c r="B2161" s="2"/>
      <c r="C2161" s="6"/>
      <c r="D2161" s="6"/>
      <c r="E2161" s="4"/>
      <c r="G2161" s="5"/>
    </row>
    <row r="2162" spans="1:7" x14ac:dyDescent="0.2">
      <c r="A2162" s="2"/>
      <c r="B2162" s="2"/>
      <c r="C2162" s="6"/>
      <c r="D2162" s="6"/>
      <c r="E2162" s="4"/>
    </row>
    <row r="2163" spans="1:7" x14ac:dyDescent="0.2">
      <c r="A2163" s="2"/>
      <c r="B2163" s="2"/>
      <c r="C2163" s="6"/>
      <c r="D2163" s="6"/>
      <c r="E2163" s="4"/>
    </row>
    <row r="2164" spans="1:7" x14ac:dyDescent="0.2">
      <c r="A2164" s="2"/>
      <c r="B2164" s="2"/>
      <c r="C2164" s="6"/>
      <c r="D2164" s="6"/>
      <c r="E2164" s="4"/>
      <c r="G2164" s="5"/>
    </row>
    <row r="2165" spans="1:7" x14ac:dyDescent="0.2">
      <c r="A2165" s="2"/>
      <c r="B2165" s="2"/>
      <c r="C2165" s="6"/>
      <c r="D2165" s="6"/>
      <c r="E2165" s="4"/>
    </row>
    <row r="2166" spans="1:7" x14ac:dyDescent="0.2">
      <c r="A2166" s="2"/>
      <c r="B2166" s="2"/>
      <c r="C2166" s="6"/>
      <c r="D2166" s="6"/>
      <c r="E2166" s="4"/>
    </row>
    <row r="2167" spans="1:7" x14ac:dyDescent="0.2">
      <c r="A2167" s="2"/>
      <c r="B2167" s="2"/>
      <c r="C2167" s="6"/>
      <c r="D2167" s="6"/>
      <c r="E2167" s="4"/>
      <c r="G2167" s="5"/>
    </row>
    <row r="2168" spans="1:7" x14ac:dyDescent="0.2">
      <c r="A2168" s="2"/>
      <c r="B2168" s="2"/>
      <c r="C2168" s="6"/>
      <c r="D2168" s="6"/>
      <c r="E2168" s="4"/>
      <c r="G2168" s="5"/>
    </row>
    <row r="2169" spans="1:7" x14ac:dyDescent="0.2">
      <c r="A2169" s="2"/>
      <c r="B2169" s="2"/>
      <c r="C2169" s="6"/>
      <c r="D2169" s="6"/>
      <c r="E2169" s="4"/>
      <c r="G2169" s="5"/>
    </row>
    <row r="2170" spans="1:7" x14ac:dyDescent="0.2">
      <c r="A2170" s="2"/>
      <c r="B2170" s="2"/>
      <c r="C2170" s="6"/>
      <c r="D2170" s="6"/>
      <c r="E2170" s="4"/>
    </row>
    <row r="2171" spans="1:7" x14ac:dyDescent="0.2">
      <c r="A2171" s="2"/>
      <c r="B2171" s="2"/>
      <c r="C2171" s="6"/>
      <c r="D2171" s="6"/>
      <c r="E2171" s="4"/>
      <c r="G2171" s="5"/>
    </row>
    <row r="2172" spans="1:7" x14ac:dyDescent="0.2">
      <c r="A2172" s="2"/>
      <c r="B2172" s="2"/>
      <c r="C2172" s="6"/>
      <c r="D2172" s="6"/>
      <c r="E2172" s="4"/>
    </row>
    <row r="2173" spans="1:7" x14ac:dyDescent="0.2">
      <c r="A2173" s="2"/>
      <c r="B2173" s="2"/>
      <c r="C2173" s="6"/>
      <c r="D2173" s="6"/>
      <c r="E2173" s="4"/>
    </row>
    <row r="2174" spans="1:7" x14ac:dyDescent="0.2">
      <c r="A2174" s="2"/>
      <c r="B2174" s="2"/>
      <c r="C2174" s="6"/>
      <c r="D2174" s="6"/>
      <c r="E2174" s="4"/>
    </row>
    <row r="2175" spans="1:7" x14ac:dyDescent="0.2">
      <c r="A2175" s="2"/>
      <c r="B2175" s="2"/>
      <c r="C2175" s="6"/>
      <c r="D2175" s="6"/>
      <c r="E2175" s="4"/>
    </row>
    <row r="2176" spans="1:7" x14ac:dyDescent="0.2">
      <c r="A2176" s="2"/>
      <c r="B2176" s="2"/>
      <c r="C2176" s="6"/>
      <c r="D2176" s="6"/>
      <c r="E2176" s="4"/>
    </row>
    <row r="2177" spans="1:5" x14ac:dyDescent="0.2">
      <c r="A2177" s="2"/>
      <c r="B2177" s="2"/>
      <c r="C2177" s="6"/>
      <c r="D2177" s="6"/>
      <c r="E2177" s="4"/>
    </row>
    <row r="2178" spans="1:5" x14ac:dyDescent="0.2">
      <c r="A2178" s="2"/>
      <c r="B2178" s="2"/>
      <c r="C2178" s="6"/>
      <c r="D2178" s="6"/>
      <c r="E2178" s="4"/>
    </row>
    <row r="2179" spans="1:5" x14ac:dyDescent="0.2">
      <c r="A2179" s="2"/>
      <c r="B2179" s="2"/>
      <c r="C2179" s="6"/>
      <c r="D2179" s="6"/>
      <c r="E2179" s="4"/>
    </row>
    <row r="2180" spans="1:5" x14ac:dyDescent="0.2">
      <c r="A2180" s="2"/>
      <c r="B2180" s="2"/>
      <c r="C2180" s="6"/>
      <c r="D2180" s="6"/>
      <c r="E2180" s="4"/>
    </row>
    <row r="2181" spans="1:5" x14ac:dyDescent="0.2">
      <c r="A2181" s="2"/>
      <c r="B2181" s="2"/>
      <c r="C2181" s="6"/>
      <c r="D2181" s="6"/>
      <c r="E2181" s="4"/>
    </row>
    <row r="2182" spans="1:5" x14ac:dyDescent="0.2">
      <c r="A2182" s="2"/>
      <c r="B2182" s="2"/>
      <c r="C2182" s="6"/>
      <c r="D2182" s="6"/>
      <c r="E2182" s="4"/>
    </row>
    <row r="2183" spans="1:5" x14ac:dyDescent="0.2">
      <c r="A2183" s="2"/>
      <c r="B2183" s="2"/>
      <c r="C2183" s="6"/>
      <c r="D2183" s="6"/>
      <c r="E2183" s="4"/>
    </row>
    <row r="2184" spans="1:5" x14ac:dyDescent="0.2">
      <c r="A2184" s="2"/>
      <c r="B2184" s="2"/>
      <c r="C2184" s="6"/>
      <c r="D2184" s="6"/>
      <c r="E2184" s="4"/>
    </row>
    <row r="2185" spans="1:5" x14ac:dyDescent="0.2">
      <c r="A2185" s="2"/>
      <c r="B2185" s="2"/>
      <c r="C2185" s="6"/>
      <c r="D2185" s="6"/>
      <c r="E2185" s="4"/>
    </row>
    <row r="2186" spans="1:5" x14ac:dyDescent="0.2">
      <c r="A2186" s="2"/>
      <c r="B2186" s="2"/>
      <c r="C2186" s="6"/>
      <c r="D2186" s="6"/>
      <c r="E2186" s="4"/>
    </row>
    <row r="2187" spans="1:5" x14ac:dyDescent="0.2">
      <c r="A2187" s="2"/>
      <c r="B2187" s="2"/>
      <c r="C2187" s="6"/>
      <c r="D2187" s="6"/>
      <c r="E2187" s="4"/>
    </row>
    <row r="2188" spans="1:5" x14ac:dyDescent="0.2">
      <c r="A2188" s="2"/>
      <c r="B2188" s="2"/>
      <c r="C2188" s="6"/>
      <c r="D2188" s="6"/>
      <c r="E2188" s="4"/>
    </row>
    <row r="2189" spans="1:5" x14ac:dyDescent="0.2">
      <c r="A2189" s="2"/>
      <c r="B2189" s="2"/>
      <c r="C2189" s="6"/>
      <c r="D2189" s="6"/>
      <c r="E2189" s="4"/>
    </row>
    <row r="2190" spans="1:5" x14ac:dyDescent="0.2">
      <c r="A2190" s="2"/>
      <c r="B2190" s="2"/>
      <c r="C2190" s="6"/>
      <c r="D2190" s="6"/>
      <c r="E2190" s="4"/>
    </row>
    <row r="2191" spans="1:5" x14ac:dyDescent="0.2">
      <c r="A2191" s="2"/>
      <c r="B2191" s="2"/>
      <c r="C2191" s="6"/>
      <c r="D2191" s="6"/>
      <c r="E2191" s="4"/>
    </row>
    <row r="2192" spans="1:5" x14ac:dyDescent="0.2">
      <c r="A2192" s="2"/>
      <c r="B2192" s="2"/>
      <c r="C2192" s="6"/>
      <c r="D2192" s="6"/>
      <c r="E2192" s="4"/>
    </row>
    <row r="2193" spans="1:5" x14ac:dyDescent="0.2">
      <c r="A2193" s="2"/>
      <c r="B2193" s="2"/>
      <c r="C2193" s="6"/>
      <c r="D2193" s="6"/>
      <c r="E2193" s="4"/>
    </row>
    <row r="2194" spans="1:5" x14ac:dyDescent="0.2">
      <c r="A2194" s="2"/>
      <c r="B2194" s="2"/>
      <c r="C2194" s="6"/>
      <c r="D2194" s="6"/>
      <c r="E2194" s="4"/>
    </row>
    <row r="2195" spans="1:5" x14ac:dyDescent="0.2">
      <c r="A2195" s="2"/>
      <c r="B2195" s="2"/>
      <c r="C2195" s="6"/>
      <c r="D2195" s="6"/>
      <c r="E2195" s="4"/>
    </row>
    <row r="2196" spans="1:5" x14ac:dyDescent="0.2">
      <c r="A2196" s="2"/>
      <c r="B2196" s="2"/>
      <c r="C2196" s="6"/>
      <c r="D2196" s="6"/>
      <c r="E2196" s="4"/>
    </row>
    <row r="2197" spans="1:5" x14ac:dyDescent="0.2">
      <c r="A2197" s="2"/>
      <c r="B2197" s="2"/>
      <c r="C2197" s="6"/>
      <c r="D2197" s="6"/>
      <c r="E2197" s="4"/>
    </row>
    <row r="2198" spans="1:5" x14ac:dyDescent="0.2">
      <c r="A2198" s="2"/>
      <c r="B2198" s="2"/>
      <c r="C2198" s="6"/>
      <c r="D2198" s="6"/>
      <c r="E2198" s="4"/>
    </row>
    <row r="2199" spans="1:5" x14ac:dyDescent="0.2">
      <c r="A2199" s="2"/>
      <c r="B2199" s="2"/>
      <c r="C2199" s="6"/>
      <c r="D2199" s="6"/>
      <c r="E2199" s="4"/>
    </row>
    <row r="2200" spans="1:5" x14ac:dyDescent="0.2">
      <c r="A2200" s="2"/>
      <c r="B2200" s="2"/>
      <c r="C2200" s="6"/>
      <c r="D2200" s="6"/>
      <c r="E2200" s="4"/>
    </row>
    <row r="2201" spans="1:5" x14ac:dyDescent="0.2">
      <c r="A2201" s="2"/>
      <c r="B2201" s="2"/>
      <c r="C2201" s="6"/>
      <c r="D2201" s="6"/>
      <c r="E2201" s="4"/>
    </row>
    <row r="2202" spans="1:5" x14ac:dyDescent="0.2">
      <c r="A2202" s="2"/>
      <c r="B2202" s="2"/>
      <c r="C2202" s="6"/>
      <c r="D2202" s="6"/>
      <c r="E2202" s="4"/>
    </row>
    <row r="2203" spans="1:5" x14ac:dyDescent="0.2">
      <c r="A2203" s="2"/>
      <c r="B2203" s="2"/>
      <c r="C2203" s="6"/>
      <c r="D2203" s="6"/>
      <c r="E2203" s="4"/>
    </row>
    <row r="2204" spans="1:5" x14ac:dyDescent="0.2">
      <c r="A2204" s="2"/>
      <c r="B2204" s="2"/>
      <c r="C2204" s="6"/>
      <c r="D2204" s="6"/>
      <c r="E2204" s="4"/>
    </row>
    <row r="2205" spans="1:5" x14ac:dyDescent="0.2">
      <c r="A2205" s="2"/>
      <c r="B2205" s="2"/>
      <c r="C2205" s="6"/>
      <c r="D2205" s="6"/>
      <c r="E2205" s="4"/>
    </row>
    <row r="2206" spans="1:5" x14ac:dyDescent="0.2">
      <c r="A2206" s="2"/>
      <c r="B2206" s="2"/>
      <c r="C2206" s="6"/>
      <c r="D2206" s="6"/>
      <c r="E2206" s="4"/>
    </row>
    <row r="2207" spans="1:5" x14ac:dyDescent="0.2">
      <c r="A2207" s="2"/>
      <c r="B2207" s="2"/>
      <c r="C2207" s="6"/>
      <c r="D2207" s="6"/>
      <c r="E2207" s="4"/>
    </row>
    <row r="2208" spans="1:5" x14ac:dyDescent="0.2">
      <c r="A2208" s="2"/>
      <c r="B2208" s="2"/>
      <c r="C2208" s="6"/>
      <c r="D2208" s="6"/>
      <c r="E2208" s="4"/>
    </row>
    <row r="2209" spans="1:7" x14ac:dyDescent="0.2">
      <c r="A2209" s="2"/>
      <c r="B2209" s="2"/>
      <c r="C2209" s="6"/>
      <c r="D2209" s="6"/>
      <c r="E2209" s="4"/>
      <c r="G2209" s="5"/>
    </row>
    <row r="2210" spans="1:7" x14ac:dyDescent="0.2">
      <c r="A2210" s="2"/>
      <c r="B2210" s="2"/>
      <c r="C2210" s="6"/>
      <c r="D2210" s="6"/>
      <c r="E2210" s="4"/>
    </row>
    <row r="2211" spans="1:7" x14ac:dyDescent="0.2">
      <c r="A2211" s="2"/>
      <c r="B2211" s="2"/>
      <c r="C2211" s="6"/>
      <c r="D2211" s="6"/>
      <c r="E2211" s="4"/>
    </row>
    <row r="2212" spans="1:7" x14ac:dyDescent="0.2">
      <c r="A2212" s="2"/>
      <c r="B2212" s="2"/>
      <c r="C2212" s="6"/>
      <c r="D2212" s="6"/>
      <c r="E2212" s="4"/>
    </row>
    <row r="2213" spans="1:7" x14ac:dyDescent="0.2">
      <c r="A2213" s="2"/>
      <c r="B2213" s="2"/>
      <c r="C2213" s="6"/>
      <c r="D2213" s="6"/>
      <c r="E2213" s="4"/>
    </row>
    <row r="2214" spans="1:7" x14ac:dyDescent="0.2">
      <c r="A2214" s="2"/>
      <c r="B2214" s="2"/>
      <c r="C2214" s="6"/>
      <c r="D2214" s="6"/>
      <c r="E2214" s="4"/>
    </row>
    <row r="2215" spans="1:7" x14ac:dyDescent="0.2">
      <c r="A2215" s="2"/>
      <c r="B2215" s="2"/>
      <c r="C2215" s="6"/>
      <c r="D2215" s="6"/>
      <c r="E2215" s="4"/>
    </row>
    <row r="2216" spans="1:7" x14ac:dyDescent="0.2">
      <c r="A2216" s="2"/>
      <c r="B2216" s="2"/>
      <c r="C2216" s="6"/>
      <c r="D2216" s="6"/>
      <c r="E2216" s="4"/>
    </row>
    <row r="2217" spans="1:7" x14ac:dyDescent="0.2">
      <c r="A2217" s="2"/>
      <c r="B2217" s="2"/>
      <c r="C2217" s="6"/>
      <c r="D2217" s="6"/>
      <c r="E2217" s="4"/>
      <c r="G2217" s="5"/>
    </row>
    <row r="2218" spans="1:7" x14ac:dyDescent="0.2">
      <c r="A2218" s="2"/>
      <c r="B2218" s="2"/>
      <c r="C2218" s="6"/>
      <c r="D2218" s="6"/>
      <c r="E2218" s="4"/>
      <c r="G2218" s="5"/>
    </row>
    <row r="2219" spans="1:7" x14ac:dyDescent="0.2">
      <c r="A2219" s="2"/>
      <c r="B2219" s="2"/>
      <c r="C2219" s="6"/>
      <c r="D2219" s="6"/>
      <c r="E2219" s="4"/>
    </row>
    <row r="2220" spans="1:7" x14ac:dyDescent="0.2">
      <c r="A2220" s="2"/>
      <c r="B2220" s="2"/>
      <c r="C2220" s="6"/>
      <c r="D2220" s="6"/>
      <c r="E2220" s="4"/>
      <c r="G2220" s="5"/>
    </row>
    <row r="2221" spans="1:7" x14ac:dyDescent="0.2">
      <c r="A2221" s="2"/>
      <c r="B2221" s="2"/>
      <c r="C2221" s="6"/>
      <c r="D2221" s="6"/>
      <c r="E2221" s="4"/>
    </row>
    <row r="2222" spans="1:7" x14ac:dyDescent="0.2">
      <c r="A2222" s="2"/>
      <c r="B2222" s="2"/>
      <c r="C2222" s="6"/>
      <c r="D2222" s="6"/>
      <c r="E2222" s="4"/>
    </row>
    <row r="2223" spans="1:7" x14ac:dyDescent="0.2">
      <c r="A2223" s="2"/>
      <c r="B2223" s="2"/>
      <c r="C2223" s="6"/>
      <c r="D2223" s="6"/>
      <c r="E2223" s="4"/>
      <c r="G2223" s="5"/>
    </row>
    <row r="2224" spans="1:7" x14ac:dyDescent="0.2">
      <c r="A2224" s="2"/>
      <c r="B2224" s="2"/>
      <c r="C2224" s="6"/>
      <c r="D2224" s="6"/>
      <c r="E2224" s="4"/>
    </row>
    <row r="2225" spans="1:7" x14ac:dyDescent="0.2">
      <c r="A2225" s="2"/>
      <c r="B2225" s="2"/>
      <c r="C2225" s="6"/>
      <c r="D2225" s="6"/>
      <c r="E2225" s="4"/>
    </row>
    <row r="2226" spans="1:7" x14ac:dyDescent="0.2">
      <c r="A2226" s="2"/>
      <c r="B2226" s="2"/>
      <c r="C2226" s="6"/>
      <c r="D2226" s="6"/>
      <c r="E2226" s="4"/>
    </row>
    <row r="2227" spans="1:7" x14ac:dyDescent="0.2">
      <c r="A2227" s="2"/>
      <c r="B2227" s="2"/>
      <c r="C2227" s="6"/>
      <c r="D2227" s="6"/>
      <c r="E2227" s="4"/>
    </row>
    <row r="2228" spans="1:7" x14ac:dyDescent="0.2">
      <c r="A2228" s="2"/>
      <c r="B2228" s="2"/>
      <c r="C2228" s="6"/>
      <c r="D2228" s="6"/>
      <c r="E2228" s="4"/>
      <c r="G2228" s="5"/>
    </row>
    <row r="2229" spans="1:7" x14ac:dyDescent="0.2">
      <c r="A2229" s="2"/>
      <c r="B2229" s="2"/>
      <c r="C2229" s="6"/>
      <c r="D2229" s="6"/>
      <c r="E2229" s="4"/>
    </row>
    <row r="2230" spans="1:7" x14ac:dyDescent="0.2">
      <c r="A2230" s="2"/>
      <c r="B2230" s="2"/>
      <c r="C2230" s="6"/>
      <c r="D2230" s="6"/>
      <c r="E2230" s="4"/>
    </row>
    <row r="2231" spans="1:7" x14ac:dyDescent="0.2">
      <c r="A2231" s="2"/>
      <c r="B2231" s="2"/>
      <c r="C2231" s="6"/>
      <c r="D2231" s="6"/>
      <c r="E2231" s="4"/>
    </row>
    <row r="2232" spans="1:7" x14ac:dyDescent="0.2">
      <c r="A2232" s="2"/>
      <c r="B2232" s="2"/>
      <c r="C2232" s="6"/>
      <c r="D2232" s="6"/>
      <c r="E2232" s="4"/>
    </row>
    <row r="2233" spans="1:7" x14ac:dyDescent="0.2">
      <c r="A2233" s="2"/>
      <c r="B2233" s="2"/>
      <c r="C2233" s="6"/>
      <c r="D2233" s="6"/>
      <c r="E2233" s="4"/>
    </row>
    <row r="2234" spans="1:7" x14ac:dyDescent="0.2">
      <c r="A2234" s="2"/>
      <c r="B2234" s="2"/>
      <c r="C2234" s="6"/>
      <c r="D2234" s="6"/>
      <c r="E2234" s="4"/>
    </row>
    <row r="2235" spans="1:7" x14ac:dyDescent="0.2">
      <c r="A2235" s="2"/>
      <c r="B2235" s="2"/>
      <c r="C2235" s="6"/>
      <c r="D2235" s="6"/>
      <c r="E2235" s="4"/>
    </row>
    <row r="2236" spans="1:7" x14ac:dyDescent="0.2">
      <c r="A2236" s="2"/>
      <c r="B2236" s="2"/>
      <c r="C2236" s="6"/>
      <c r="D2236" s="6"/>
      <c r="E2236" s="4"/>
      <c r="G2236" s="5"/>
    </row>
    <row r="2237" spans="1:7" x14ac:dyDescent="0.2">
      <c r="A2237" s="2"/>
      <c r="B2237" s="2"/>
      <c r="C2237" s="6"/>
      <c r="D2237" s="6"/>
      <c r="E2237" s="4"/>
    </row>
    <row r="2238" spans="1:7" x14ac:dyDescent="0.2">
      <c r="A2238" s="2"/>
      <c r="B2238" s="2"/>
      <c r="C2238" s="6"/>
      <c r="D2238" s="6"/>
      <c r="E2238" s="4"/>
    </row>
    <row r="2239" spans="1:7" x14ac:dyDescent="0.2">
      <c r="A2239" s="2"/>
      <c r="B2239" s="2"/>
      <c r="C2239" s="6"/>
      <c r="D2239" s="6"/>
      <c r="E2239" s="4"/>
    </row>
    <row r="2240" spans="1:7" x14ac:dyDescent="0.2">
      <c r="A2240" s="2"/>
      <c r="B2240" s="2"/>
      <c r="C2240" s="6"/>
      <c r="D2240" s="6"/>
      <c r="E2240" s="4"/>
      <c r="G2240" s="5"/>
    </row>
    <row r="2241" spans="1:7" x14ac:dyDescent="0.2">
      <c r="A2241" s="2"/>
      <c r="B2241" s="2"/>
      <c r="C2241" s="6"/>
      <c r="D2241" s="6"/>
      <c r="E2241" s="4"/>
    </row>
    <row r="2242" spans="1:7" x14ac:dyDescent="0.2">
      <c r="A2242" s="2"/>
      <c r="B2242" s="2"/>
      <c r="C2242" s="6"/>
      <c r="D2242" s="6"/>
      <c r="E2242" s="4"/>
    </row>
    <row r="2243" spans="1:7" x14ac:dyDescent="0.2">
      <c r="A2243" s="2"/>
      <c r="B2243" s="2"/>
      <c r="C2243" s="6"/>
      <c r="D2243" s="6"/>
      <c r="E2243" s="4"/>
    </row>
    <row r="2244" spans="1:7" x14ac:dyDescent="0.2">
      <c r="A2244" s="2"/>
      <c r="B2244" s="2"/>
      <c r="C2244" s="6"/>
      <c r="D2244" s="6"/>
      <c r="E2244" s="4"/>
    </row>
    <row r="2245" spans="1:7" x14ac:dyDescent="0.2">
      <c r="A2245" s="2"/>
      <c r="B2245" s="2"/>
      <c r="C2245" s="6"/>
      <c r="D2245" s="6"/>
      <c r="E2245" s="4"/>
      <c r="G2245" s="5"/>
    </row>
    <row r="2246" spans="1:7" x14ac:dyDescent="0.2">
      <c r="A2246" s="2"/>
      <c r="B2246" s="2"/>
      <c r="C2246" s="6"/>
      <c r="D2246" s="6"/>
      <c r="E2246" s="4"/>
      <c r="G2246" s="5"/>
    </row>
    <row r="2247" spans="1:7" x14ac:dyDescent="0.2">
      <c r="A2247" s="2"/>
      <c r="B2247" s="2"/>
      <c r="C2247" s="6"/>
      <c r="D2247" s="6"/>
      <c r="E2247" s="4"/>
      <c r="G2247" s="5"/>
    </row>
    <row r="2248" spans="1:7" x14ac:dyDescent="0.2">
      <c r="A2248" s="2"/>
      <c r="B2248" s="2"/>
      <c r="C2248" s="6"/>
      <c r="D2248" s="6"/>
      <c r="E2248" s="4"/>
    </row>
    <row r="2249" spans="1:7" x14ac:dyDescent="0.2">
      <c r="A2249" s="2"/>
      <c r="B2249" s="2"/>
      <c r="C2249" s="6"/>
      <c r="D2249" s="6"/>
      <c r="E2249" s="4"/>
      <c r="G2249" s="5"/>
    </row>
    <row r="2250" spans="1:7" x14ac:dyDescent="0.2">
      <c r="A2250" s="2"/>
      <c r="B2250" s="2"/>
      <c r="C2250" s="6"/>
      <c r="D2250" s="6"/>
      <c r="E2250" s="4"/>
      <c r="G2250" s="5"/>
    </row>
    <row r="2251" spans="1:7" x14ac:dyDescent="0.2">
      <c r="A2251" s="2"/>
      <c r="B2251" s="2"/>
      <c r="C2251" s="6"/>
      <c r="D2251" s="6"/>
      <c r="E2251" s="4"/>
      <c r="G2251" s="5"/>
    </row>
    <row r="2252" spans="1:7" x14ac:dyDescent="0.2">
      <c r="A2252" s="2"/>
      <c r="B2252" s="2"/>
      <c r="C2252" s="6"/>
      <c r="D2252" s="6"/>
      <c r="E2252" s="4"/>
      <c r="G2252" s="5"/>
    </row>
    <row r="2253" spans="1:7" x14ac:dyDescent="0.2">
      <c r="A2253" s="2"/>
      <c r="B2253" s="2"/>
      <c r="C2253" s="6"/>
      <c r="D2253" s="6"/>
      <c r="E2253" s="4"/>
    </row>
    <row r="2254" spans="1:7" x14ac:dyDescent="0.2">
      <c r="A2254" s="2"/>
      <c r="B2254" s="2"/>
      <c r="C2254" s="6"/>
      <c r="D2254" s="6"/>
      <c r="E2254" s="4"/>
    </row>
    <row r="2255" spans="1:7" x14ac:dyDescent="0.2">
      <c r="A2255" s="2"/>
      <c r="B2255" s="2"/>
      <c r="C2255" s="6"/>
      <c r="D2255" s="6"/>
      <c r="E2255" s="4"/>
    </row>
    <row r="2256" spans="1:7" x14ac:dyDescent="0.2">
      <c r="A2256" s="2"/>
      <c r="B2256" s="2"/>
      <c r="C2256" s="6"/>
      <c r="D2256" s="6"/>
      <c r="E2256" s="4"/>
      <c r="G2256" s="5"/>
    </row>
    <row r="2257" spans="1:7" x14ac:dyDescent="0.2">
      <c r="A2257" s="2"/>
      <c r="B2257" s="2"/>
      <c r="C2257" s="6"/>
      <c r="D2257" s="6"/>
      <c r="E2257" s="4"/>
      <c r="G2257" s="5"/>
    </row>
    <row r="2258" spans="1:7" x14ac:dyDescent="0.2">
      <c r="A2258" s="2"/>
      <c r="B2258" s="2"/>
      <c r="C2258" s="6"/>
      <c r="D2258" s="6"/>
      <c r="E2258" s="4"/>
      <c r="G2258" s="5"/>
    </row>
    <row r="2259" spans="1:7" x14ac:dyDescent="0.2">
      <c r="A2259" s="2"/>
      <c r="B2259" s="2"/>
      <c r="C2259" s="6"/>
      <c r="D2259" s="6"/>
      <c r="E2259" s="4"/>
    </row>
    <row r="2260" spans="1:7" x14ac:dyDescent="0.2">
      <c r="A2260" s="2"/>
      <c r="B2260" s="2"/>
      <c r="C2260" s="6"/>
      <c r="D2260" s="6"/>
      <c r="E2260" s="4"/>
    </row>
    <row r="2261" spans="1:7" x14ac:dyDescent="0.2">
      <c r="A2261" s="2"/>
      <c r="B2261" s="2"/>
      <c r="C2261" s="6"/>
      <c r="D2261" s="6"/>
      <c r="E2261" s="4"/>
    </row>
    <row r="2262" spans="1:7" x14ac:dyDescent="0.2">
      <c r="A2262" s="2"/>
      <c r="B2262" s="2"/>
      <c r="C2262" s="6"/>
      <c r="D2262" s="6"/>
      <c r="E2262" s="4"/>
    </row>
    <row r="2263" spans="1:7" x14ac:dyDescent="0.2">
      <c r="A2263" s="2"/>
      <c r="B2263" s="2"/>
      <c r="C2263" s="6"/>
      <c r="D2263" s="6"/>
      <c r="E2263" s="4"/>
      <c r="G2263" s="5"/>
    </row>
    <row r="2264" spans="1:7" x14ac:dyDescent="0.2">
      <c r="A2264" s="2"/>
      <c r="B2264" s="2"/>
      <c r="C2264" s="6"/>
      <c r="D2264" s="6"/>
      <c r="E2264" s="4"/>
    </row>
    <row r="2265" spans="1:7" x14ac:dyDescent="0.2">
      <c r="A2265" s="2"/>
      <c r="B2265" s="2"/>
      <c r="C2265" s="6"/>
      <c r="D2265" s="6"/>
      <c r="E2265" s="4"/>
    </row>
    <row r="2266" spans="1:7" x14ac:dyDescent="0.2">
      <c r="A2266" s="2"/>
      <c r="B2266" s="2"/>
      <c r="C2266" s="6"/>
      <c r="D2266" s="6"/>
      <c r="E2266" s="4"/>
    </row>
    <row r="2267" spans="1:7" x14ac:dyDescent="0.2">
      <c r="A2267" s="2"/>
      <c r="B2267" s="2"/>
      <c r="C2267" s="6"/>
      <c r="D2267" s="6"/>
      <c r="E2267" s="4"/>
    </row>
    <row r="2268" spans="1:7" x14ac:dyDescent="0.2">
      <c r="A2268" s="2"/>
      <c r="B2268" s="2"/>
      <c r="C2268" s="6"/>
      <c r="D2268" s="6"/>
      <c r="E2268" s="4"/>
      <c r="G2268" s="5"/>
    </row>
    <row r="2269" spans="1:7" x14ac:dyDescent="0.2">
      <c r="A2269" s="2"/>
      <c r="B2269" s="2"/>
      <c r="C2269" s="6"/>
      <c r="D2269" s="6"/>
      <c r="E2269" s="4"/>
    </row>
    <row r="2270" spans="1:7" x14ac:dyDescent="0.2">
      <c r="A2270" s="2"/>
      <c r="B2270" s="2"/>
      <c r="C2270" s="6"/>
      <c r="D2270" s="6"/>
      <c r="E2270" s="4"/>
    </row>
    <row r="2271" spans="1:7" x14ac:dyDescent="0.2">
      <c r="A2271" s="2"/>
      <c r="B2271" s="2"/>
      <c r="C2271" s="6"/>
      <c r="D2271" s="6"/>
      <c r="E2271" s="4"/>
    </row>
    <row r="2272" spans="1:7" x14ac:dyDescent="0.2">
      <c r="A2272" s="2"/>
      <c r="B2272" s="2"/>
      <c r="C2272" s="6"/>
      <c r="D2272" s="6"/>
      <c r="E2272" s="4"/>
      <c r="G2272" s="5"/>
    </row>
    <row r="2273" spans="1:7" x14ac:dyDescent="0.2">
      <c r="A2273" s="2"/>
      <c r="B2273" s="2"/>
      <c r="C2273" s="6"/>
      <c r="D2273" s="6"/>
      <c r="E2273" s="4"/>
    </row>
    <row r="2274" spans="1:7" x14ac:dyDescent="0.2">
      <c r="A2274" s="2"/>
      <c r="B2274" s="2"/>
      <c r="C2274" s="6"/>
      <c r="D2274" s="6"/>
      <c r="E2274" s="4"/>
      <c r="G2274" s="5"/>
    </row>
    <row r="2275" spans="1:7" x14ac:dyDescent="0.2">
      <c r="A2275" s="2"/>
      <c r="B2275" s="2"/>
      <c r="C2275" s="6"/>
      <c r="D2275" s="6"/>
      <c r="E2275" s="4"/>
    </row>
    <row r="2276" spans="1:7" x14ac:dyDescent="0.2">
      <c r="A2276" s="2"/>
      <c r="B2276" s="2"/>
      <c r="C2276" s="6"/>
      <c r="D2276" s="6"/>
      <c r="E2276" s="4"/>
    </row>
    <row r="2277" spans="1:7" x14ac:dyDescent="0.2">
      <c r="A2277" s="2"/>
      <c r="B2277" s="2"/>
      <c r="C2277" s="6"/>
      <c r="D2277" s="6"/>
      <c r="E2277" s="4"/>
    </row>
    <row r="2278" spans="1:7" x14ac:dyDescent="0.2">
      <c r="A2278" s="2"/>
      <c r="B2278" s="2"/>
      <c r="C2278" s="6"/>
      <c r="D2278" s="6"/>
      <c r="E2278" s="4"/>
    </row>
    <row r="2279" spans="1:7" x14ac:dyDescent="0.2">
      <c r="A2279" s="2"/>
      <c r="B2279" s="2"/>
      <c r="C2279" s="6"/>
      <c r="D2279" s="6"/>
      <c r="E2279" s="4"/>
    </row>
    <row r="2280" spans="1:7" x14ac:dyDescent="0.2">
      <c r="A2280" s="2"/>
      <c r="B2280" s="2"/>
      <c r="C2280" s="6"/>
      <c r="D2280" s="6"/>
      <c r="E2280" s="4"/>
      <c r="G2280" s="5"/>
    </row>
    <row r="2281" spans="1:7" x14ac:dyDescent="0.2">
      <c r="A2281" s="2"/>
      <c r="B2281" s="2"/>
      <c r="C2281" s="6"/>
      <c r="D2281" s="6"/>
      <c r="E2281" s="4"/>
    </row>
    <row r="2282" spans="1:7" x14ac:dyDescent="0.2">
      <c r="A2282" s="2"/>
      <c r="B2282" s="2"/>
      <c r="C2282" s="6"/>
      <c r="D2282" s="6"/>
      <c r="E2282" s="4"/>
    </row>
    <row r="2283" spans="1:7" x14ac:dyDescent="0.2">
      <c r="A2283" s="2"/>
      <c r="B2283" s="2"/>
      <c r="C2283" s="6"/>
      <c r="D2283" s="6"/>
      <c r="E2283" s="4"/>
    </row>
    <row r="2284" spans="1:7" x14ac:dyDescent="0.2">
      <c r="A2284" s="2"/>
      <c r="B2284" s="2"/>
      <c r="C2284" s="6"/>
      <c r="D2284" s="6"/>
      <c r="E2284" s="4"/>
    </row>
    <row r="2285" spans="1:7" x14ac:dyDescent="0.2">
      <c r="A2285" s="2"/>
      <c r="B2285" s="2"/>
      <c r="C2285" s="6"/>
      <c r="D2285" s="6"/>
      <c r="E2285" s="4"/>
    </row>
    <row r="2286" spans="1:7" x14ac:dyDescent="0.2">
      <c r="A2286" s="2"/>
      <c r="B2286" s="2"/>
      <c r="C2286" s="6"/>
      <c r="D2286" s="6"/>
      <c r="E2286" s="4"/>
      <c r="G2286" s="5"/>
    </row>
    <row r="2287" spans="1:7" x14ac:dyDescent="0.2">
      <c r="A2287" s="2"/>
      <c r="B2287" s="2"/>
      <c r="C2287" s="6"/>
      <c r="D2287" s="6"/>
      <c r="E2287" s="4"/>
      <c r="G2287" s="5"/>
    </row>
    <row r="2288" spans="1:7" x14ac:dyDescent="0.2">
      <c r="A2288" s="2"/>
      <c r="B2288" s="2"/>
      <c r="C2288" s="6"/>
      <c r="D2288" s="6"/>
      <c r="E2288" s="4"/>
      <c r="G2288" s="5"/>
    </row>
    <row r="2289" spans="1:7" x14ac:dyDescent="0.2">
      <c r="A2289" s="2"/>
      <c r="B2289" s="2"/>
      <c r="C2289" s="6"/>
      <c r="D2289" s="6"/>
      <c r="E2289" s="4"/>
      <c r="G2289" s="5"/>
    </row>
    <row r="2290" spans="1:7" x14ac:dyDescent="0.2">
      <c r="A2290" s="2"/>
      <c r="B2290" s="2"/>
      <c r="C2290" s="6"/>
      <c r="D2290" s="6"/>
      <c r="E2290" s="4"/>
    </row>
    <row r="2291" spans="1:7" x14ac:dyDescent="0.2">
      <c r="A2291" s="2"/>
      <c r="B2291" s="2"/>
      <c r="C2291" s="6"/>
      <c r="D2291" s="6"/>
      <c r="E2291" s="4"/>
    </row>
    <row r="2292" spans="1:7" x14ac:dyDescent="0.2">
      <c r="A2292" s="2"/>
      <c r="B2292" s="2"/>
      <c r="C2292" s="6"/>
      <c r="D2292" s="6"/>
      <c r="E2292" s="4"/>
      <c r="G2292" s="5"/>
    </row>
    <row r="2293" spans="1:7" x14ac:dyDescent="0.2">
      <c r="A2293" s="2"/>
      <c r="B2293" s="2"/>
      <c r="C2293" s="6"/>
      <c r="D2293" s="6"/>
      <c r="E2293" s="4"/>
    </row>
    <row r="2294" spans="1:7" x14ac:dyDescent="0.2">
      <c r="A2294" s="2"/>
      <c r="B2294" s="2"/>
      <c r="C2294" s="6"/>
      <c r="D2294" s="6"/>
      <c r="E2294" s="4"/>
    </row>
    <row r="2295" spans="1:7" x14ac:dyDescent="0.2">
      <c r="A2295" s="2"/>
      <c r="B2295" s="2"/>
      <c r="C2295" s="6"/>
      <c r="D2295" s="6"/>
      <c r="E2295" s="4"/>
      <c r="G2295" s="5"/>
    </row>
    <row r="2296" spans="1:7" x14ac:dyDescent="0.2">
      <c r="A2296" s="2"/>
      <c r="B2296" s="2"/>
      <c r="C2296" s="6"/>
      <c r="D2296" s="6"/>
      <c r="E2296" s="4"/>
      <c r="G2296" s="5"/>
    </row>
    <row r="2297" spans="1:7" x14ac:dyDescent="0.2">
      <c r="A2297" s="2"/>
      <c r="B2297" s="2"/>
      <c r="C2297" s="6"/>
      <c r="D2297" s="6"/>
      <c r="E2297" s="4"/>
    </row>
    <row r="2298" spans="1:7" x14ac:dyDescent="0.2">
      <c r="A2298" s="2"/>
      <c r="B2298" s="2"/>
      <c r="C2298" s="6"/>
      <c r="D2298" s="6"/>
      <c r="E2298" s="4"/>
      <c r="G2298" s="5"/>
    </row>
    <row r="2299" spans="1:7" x14ac:dyDescent="0.2">
      <c r="A2299" s="2"/>
      <c r="B2299" s="2"/>
      <c r="C2299" s="6"/>
      <c r="D2299" s="6"/>
      <c r="E2299" s="4"/>
    </row>
    <row r="2300" spans="1:7" x14ac:dyDescent="0.2">
      <c r="A2300" s="2"/>
      <c r="B2300" s="2"/>
      <c r="C2300" s="6"/>
      <c r="D2300" s="6"/>
      <c r="E2300" s="4"/>
    </row>
    <row r="2301" spans="1:7" x14ac:dyDescent="0.2">
      <c r="A2301" s="2"/>
      <c r="B2301" s="2"/>
      <c r="C2301" s="6"/>
      <c r="D2301" s="6"/>
      <c r="E2301" s="4"/>
    </row>
    <row r="2302" spans="1:7" x14ac:dyDescent="0.2">
      <c r="A2302" s="2"/>
      <c r="B2302" s="2"/>
      <c r="C2302" s="6"/>
      <c r="D2302" s="6"/>
      <c r="E2302" s="4"/>
    </row>
    <row r="2303" spans="1:7" x14ac:dyDescent="0.2">
      <c r="A2303" s="2"/>
      <c r="B2303" s="2"/>
      <c r="C2303" s="6"/>
      <c r="D2303" s="6"/>
      <c r="E2303" s="4"/>
    </row>
    <row r="2304" spans="1:7" x14ac:dyDescent="0.2">
      <c r="A2304" s="2"/>
      <c r="B2304" s="2"/>
      <c r="C2304" s="6"/>
      <c r="D2304" s="6"/>
      <c r="E2304" s="4"/>
    </row>
    <row r="2305" spans="1:7" x14ac:dyDescent="0.2">
      <c r="A2305" s="2"/>
      <c r="B2305" s="2"/>
      <c r="C2305" s="6"/>
      <c r="D2305" s="6"/>
      <c r="E2305" s="4"/>
    </row>
    <row r="2306" spans="1:7" x14ac:dyDescent="0.2">
      <c r="A2306" s="2"/>
      <c r="B2306" s="2"/>
      <c r="C2306" s="6"/>
      <c r="D2306" s="6"/>
      <c r="E2306" s="4"/>
    </row>
    <row r="2307" spans="1:7" x14ac:dyDescent="0.2">
      <c r="A2307" s="2"/>
      <c r="B2307" s="2"/>
      <c r="C2307" s="6"/>
      <c r="D2307" s="6"/>
      <c r="E2307" s="4"/>
    </row>
    <row r="2308" spans="1:7" x14ac:dyDescent="0.2">
      <c r="A2308" s="2"/>
      <c r="B2308" s="2"/>
      <c r="C2308" s="6"/>
      <c r="D2308" s="6"/>
      <c r="E2308" s="4"/>
    </row>
    <row r="2309" spans="1:7" x14ac:dyDescent="0.2">
      <c r="A2309" s="2"/>
      <c r="B2309" s="2"/>
      <c r="C2309" s="6"/>
      <c r="D2309" s="6"/>
      <c r="E2309" s="4"/>
    </row>
    <row r="2310" spans="1:7" x14ac:dyDescent="0.2">
      <c r="A2310" s="2"/>
      <c r="B2310" s="2"/>
      <c r="C2310" s="6"/>
      <c r="D2310" s="6"/>
      <c r="E2310" s="4"/>
    </row>
    <row r="2311" spans="1:7" x14ac:dyDescent="0.2">
      <c r="A2311" s="2"/>
      <c r="B2311" s="2"/>
      <c r="C2311" s="6"/>
      <c r="D2311" s="6"/>
      <c r="E2311" s="4"/>
    </row>
    <row r="2312" spans="1:7" x14ac:dyDescent="0.2">
      <c r="A2312" s="2"/>
      <c r="B2312" s="2"/>
      <c r="C2312" s="6"/>
      <c r="D2312" s="6"/>
      <c r="E2312" s="4"/>
    </row>
    <row r="2313" spans="1:7" x14ac:dyDescent="0.2">
      <c r="A2313" s="2"/>
      <c r="B2313" s="2"/>
      <c r="C2313" s="6"/>
      <c r="D2313" s="6"/>
      <c r="E2313" s="4"/>
    </row>
    <row r="2314" spans="1:7" x14ac:dyDescent="0.2">
      <c r="A2314" s="2"/>
      <c r="B2314" s="2"/>
      <c r="C2314" s="6"/>
      <c r="D2314" s="6"/>
      <c r="E2314" s="4"/>
    </row>
    <row r="2315" spans="1:7" x14ac:dyDescent="0.2">
      <c r="A2315" s="2"/>
      <c r="B2315" s="2"/>
      <c r="C2315" s="6"/>
      <c r="D2315" s="6"/>
      <c r="E2315" s="4"/>
    </row>
    <row r="2316" spans="1:7" x14ac:dyDescent="0.2">
      <c r="A2316" s="2"/>
      <c r="B2316" s="2"/>
      <c r="C2316" s="6"/>
      <c r="D2316" s="6"/>
      <c r="E2316" s="4"/>
      <c r="G2316" s="5"/>
    </row>
    <row r="2317" spans="1:7" x14ac:dyDescent="0.2">
      <c r="A2317" s="2"/>
      <c r="B2317" s="2"/>
      <c r="C2317" s="6"/>
      <c r="D2317" s="6"/>
      <c r="E2317" s="4"/>
    </row>
    <row r="2318" spans="1:7" x14ac:dyDescent="0.2">
      <c r="A2318" s="2"/>
      <c r="B2318" s="2"/>
      <c r="C2318" s="6"/>
      <c r="D2318" s="6"/>
      <c r="E2318" s="4"/>
    </row>
    <row r="2319" spans="1:7" x14ac:dyDescent="0.2">
      <c r="A2319" s="2"/>
      <c r="B2319" s="2"/>
      <c r="C2319" s="6"/>
      <c r="D2319" s="6"/>
      <c r="E2319" s="4"/>
    </row>
    <row r="2320" spans="1:7" x14ac:dyDescent="0.2">
      <c r="A2320" s="2"/>
      <c r="B2320" s="2"/>
      <c r="C2320" s="6"/>
      <c r="D2320" s="6"/>
      <c r="E2320" s="4"/>
    </row>
    <row r="2321" spans="1:7" x14ac:dyDescent="0.2">
      <c r="A2321" s="2"/>
      <c r="B2321" s="2"/>
      <c r="C2321" s="6"/>
      <c r="D2321" s="6"/>
      <c r="E2321" s="4"/>
    </row>
    <row r="2322" spans="1:7" x14ac:dyDescent="0.2">
      <c r="A2322" s="2"/>
      <c r="B2322" s="2"/>
      <c r="C2322" s="6"/>
      <c r="D2322" s="6"/>
      <c r="E2322" s="4"/>
    </row>
    <row r="2323" spans="1:7" x14ac:dyDescent="0.2">
      <c r="A2323" s="2"/>
      <c r="B2323" s="2"/>
      <c r="C2323" s="6"/>
      <c r="D2323" s="6"/>
      <c r="E2323" s="4"/>
    </row>
    <row r="2324" spans="1:7" x14ac:dyDescent="0.2">
      <c r="A2324" s="2"/>
      <c r="B2324" s="2"/>
      <c r="C2324" s="6"/>
      <c r="D2324" s="6"/>
      <c r="E2324" s="4"/>
    </row>
    <row r="2325" spans="1:7" x14ac:dyDescent="0.2">
      <c r="A2325" s="2"/>
      <c r="B2325" s="2"/>
      <c r="C2325" s="6"/>
      <c r="D2325" s="6"/>
      <c r="E2325" s="4"/>
    </row>
    <row r="2326" spans="1:7" x14ac:dyDescent="0.2">
      <c r="A2326" s="2"/>
      <c r="B2326" s="2"/>
      <c r="C2326" s="6"/>
      <c r="D2326" s="6"/>
      <c r="E2326" s="4"/>
    </row>
    <row r="2327" spans="1:7" x14ac:dyDescent="0.2">
      <c r="A2327" s="2"/>
      <c r="B2327" s="2"/>
      <c r="C2327" s="6"/>
      <c r="D2327" s="6"/>
      <c r="E2327" s="4"/>
    </row>
    <row r="2328" spans="1:7" x14ac:dyDescent="0.2">
      <c r="A2328" s="2"/>
      <c r="B2328" s="2"/>
      <c r="C2328" s="6"/>
      <c r="D2328" s="6"/>
      <c r="E2328" s="4"/>
    </row>
    <row r="2329" spans="1:7" x14ac:dyDescent="0.2">
      <c r="A2329" s="2"/>
      <c r="B2329" s="2"/>
      <c r="C2329" s="6"/>
      <c r="D2329" s="6"/>
      <c r="E2329" s="4"/>
    </row>
    <row r="2330" spans="1:7" x14ac:dyDescent="0.2">
      <c r="A2330" s="2"/>
      <c r="B2330" s="2"/>
      <c r="C2330" s="6"/>
      <c r="D2330" s="6"/>
      <c r="E2330" s="4"/>
    </row>
    <row r="2331" spans="1:7" x14ac:dyDescent="0.2">
      <c r="A2331" s="2"/>
      <c r="B2331" s="2"/>
      <c r="C2331" s="6"/>
      <c r="D2331" s="6"/>
      <c r="E2331" s="4"/>
    </row>
    <row r="2332" spans="1:7" x14ac:dyDescent="0.2">
      <c r="A2332" s="2"/>
      <c r="B2332" s="2"/>
      <c r="C2332" s="6"/>
      <c r="D2332" s="6"/>
      <c r="E2332" s="4"/>
    </row>
    <row r="2333" spans="1:7" x14ac:dyDescent="0.2">
      <c r="A2333" s="2"/>
      <c r="B2333" s="2"/>
      <c r="C2333" s="6"/>
      <c r="D2333" s="6"/>
      <c r="E2333" s="4"/>
    </row>
    <row r="2334" spans="1:7" x14ac:dyDescent="0.2">
      <c r="A2334" s="2"/>
      <c r="B2334" s="2"/>
      <c r="C2334" s="6"/>
      <c r="D2334" s="6"/>
      <c r="E2334" s="4"/>
    </row>
    <row r="2335" spans="1:7" x14ac:dyDescent="0.2">
      <c r="A2335" s="2"/>
      <c r="B2335" s="2"/>
      <c r="C2335" s="6"/>
      <c r="D2335" s="6"/>
      <c r="E2335" s="4"/>
    </row>
    <row r="2336" spans="1:7" x14ac:dyDescent="0.2">
      <c r="A2336" s="2"/>
      <c r="B2336" s="2"/>
      <c r="C2336" s="6"/>
      <c r="D2336" s="6"/>
      <c r="E2336" s="4"/>
      <c r="G2336" s="5"/>
    </row>
    <row r="2337" spans="1:7" x14ac:dyDescent="0.2">
      <c r="A2337" s="2"/>
      <c r="B2337" s="2"/>
      <c r="C2337" s="6"/>
      <c r="D2337" s="6"/>
      <c r="E2337" s="4"/>
    </row>
    <row r="2338" spans="1:7" x14ac:dyDescent="0.2">
      <c r="A2338" s="2"/>
      <c r="B2338" s="2"/>
      <c r="C2338" s="6"/>
      <c r="D2338" s="6"/>
      <c r="E2338" s="4"/>
    </row>
    <row r="2339" spans="1:7" x14ac:dyDescent="0.2">
      <c r="A2339" s="2"/>
      <c r="B2339" s="2"/>
      <c r="C2339" s="6"/>
      <c r="D2339" s="6"/>
      <c r="E2339" s="4"/>
    </row>
    <row r="2340" spans="1:7" x14ac:dyDescent="0.2">
      <c r="A2340" s="2"/>
      <c r="B2340" s="2"/>
      <c r="C2340" s="6"/>
      <c r="D2340" s="6"/>
      <c r="E2340" s="4"/>
    </row>
    <row r="2341" spans="1:7" x14ac:dyDescent="0.2">
      <c r="A2341" s="2"/>
      <c r="B2341" s="2"/>
      <c r="C2341" s="6"/>
      <c r="D2341" s="6"/>
      <c r="E2341" s="4"/>
    </row>
    <row r="2342" spans="1:7" x14ac:dyDescent="0.2">
      <c r="A2342" s="2"/>
      <c r="B2342" s="2"/>
      <c r="C2342" s="6"/>
      <c r="D2342" s="6"/>
      <c r="E2342" s="4"/>
    </row>
    <row r="2343" spans="1:7" x14ac:dyDescent="0.2">
      <c r="A2343" s="2"/>
      <c r="B2343" s="2"/>
      <c r="C2343" s="6"/>
      <c r="D2343" s="6"/>
      <c r="E2343" s="4"/>
    </row>
    <row r="2344" spans="1:7" x14ac:dyDescent="0.2">
      <c r="A2344" s="2"/>
      <c r="B2344" s="2"/>
      <c r="C2344" s="6"/>
      <c r="D2344" s="6"/>
      <c r="E2344" s="4"/>
      <c r="G2344" s="5"/>
    </row>
    <row r="2345" spans="1:7" x14ac:dyDescent="0.2">
      <c r="A2345" s="2"/>
      <c r="B2345" s="2"/>
      <c r="C2345" s="6"/>
      <c r="D2345" s="6"/>
      <c r="E2345" s="4"/>
      <c r="G2345" s="5"/>
    </row>
    <row r="2346" spans="1:7" x14ac:dyDescent="0.2">
      <c r="A2346" s="2"/>
      <c r="B2346" s="2"/>
      <c r="C2346" s="6"/>
      <c r="D2346" s="6"/>
      <c r="E2346" s="4"/>
    </row>
    <row r="2347" spans="1:7" x14ac:dyDescent="0.2">
      <c r="A2347" s="2"/>
      <c r="B2347" s="2"/>
      <c r="C2347" s="6"/>
      <c r="D2347" s="6"/>
      <c r="E2347" s="4"/>
      <c r="G2347" s="5"/>
    </row>
    <row r="2348" spans="1:7" x14ac:dyDescent="0.2">
      <c r="A2348" s="2"/>
      <c r="B2348" s="2"/>
      <c r="C2348" s="6"/>
      <c r="D2348" s="6"/>
      <c r="E2348" s="4"/>
    </row>
    <row r="2349" spans="1:7" x14ac:dyDescent="0.2">
      <c r="A2349" s="2"/>
      <c r="B2349" s="2"/>
      <c r="C2349" s="6"/>
      <c r="D2349" s="6"/>
      <c r="E2349" s="4"/>
    </row>
    <row r="2350" spans="1:7" x14ac:dyDescent="0.2">
      <c r="A2350" s="2"/>
      <c r="B2350" s="2"/>
      <c r="C2350" s="6"/>
      <c r="D2350" s="6"/>
      <c r="E2350" s="4"/>
      <c r="G2350" s="5"/>
    </row>
    <row r="2351" spans="1:7" x14ac:dyDescent="0.2">
      <c r="A2351" s="2"/>
      <c r="B2351" s="2"/>
      <c r="C2351" s="6"/>
      <c r="D2351" s="6"/>
      <c r="E2351" s="4"/>
    </row>
    <row r="2352" spans="1:7" x14ac:dyDescent="0.2">
      <c r="A2352" s="2"/>
      <c r="B2352" s="2"/>
      <c r="C2352" s="6"/>
      <c r="D2352" s="6"/>
      <c r="E2352" s="4"/>
    </row>
    <row r="2353" spans="1:7" x14ac:dyDescent="0.2">
      <c r="A2353" s="2"/>
      <c r="B2353" s="2"/>
      <c r="C2353" s="6"/>
      <c r="D2353" s="6"/>
      <c r="E2353" s="4"/>
    </row>
    <row r="2354" spans="1:7" x14ac:dyDescent="0.2">
      <c r="A2354" s="2"/>
      <c r="B2354" s="2"/>
      <c r="C2354" s="6"/>
      <c r="D2354" s="6"/>
      <c r="E2354" s="4"/>
    </row>
    <row r="2355" spans="1:7" x14ac:dyDescent="0.2">
      <c r="A2355" s="2"/>
      <c r="B2355" s="2"/>
      <c r="C2355" s="6"/>
      <c r="D2355" s="6"/>
      <c r="E2355" s="4"/>
      <c r="G2355" s="5"/>
    </row>
    <row r="2356" spans="1:7" x14ac:dyDescent="0.2">
      <c r="A2356" s="2"/>
      <c r="B2356" s="2"/>
      <c r="C2356" s="6"/>
      <c r="D2356" s="6"/>
      <c r="E2356" s="4"/>
    </row>
    <row r="2357" spans="1:7" x14ac:dyDescent="0.2">
      <c r="A2357" s="2"/>
      <c r="B2357" s="2"/>
      <c r="C2357" s="6"/>
      <c r="D2357" s="6"/>
      <c r="E2357" s="4"/>
    </row>
    <row r="2358" spans="1:7" x14ac:dyDescent="0.2">
      <c r="A2358" s="2"/>
      <c r="B2358" s="2"/>
      <c r="C2358" s="6"/>
      <c r="D2358" s="6"/>
      <c r="E2358" s="4"/>
    </row>
    <row r="2359" spans="1:7" x14ac:dyDescent="0.2">
      <c r="A2359" s="2"/>
      <c r="B2359" s="2"/>
      <c r="C2359" s="6"/>
      <c r="D2359" s="6"/>
      <c r="E2359" s="4"/>
    </row>
    <row r="2360" spans="1:7" x14ac:dyDescent="0.2">
      <c r="A2360" s="2"/>
      <c r="B2360" s="2"/>
      <c r="C2360" s="6"/>
      <c r="D2360" s="6"/>
      <c r="E2360" s="4"/>
    </row>
    <row r="2361" spans="1:7" x14ac:dyDescent="0.2">
      <c r="A2361" s="2"/>
      <c r="B2361" s="2"/>
      <c r="C2361" s="6"/>
      <c r="D2361" s="6"/>
      <c r="E2361" s="4"/>
    </row>
    <row r="2362" spans="1:7" x14ac:dyDescent="0.2">
      <c r="A2362" s="2"/>
      <c r="B2362" s="2"/>
      <c r="C2362" s="6"/>
      <c r="D2362" s="6"/>
      <c r="E2362" s="4"/>
    </row>
    <row r="2363" spans="1:7" x14ac:dyDescent="0.2">
      <c r="A2363" s="2"/>
      <c r="B2363" s="2"/>
      <c r="C2363" s="6"/>
      <c r="D2363" s="6"/>
      <c r="E2363" s="4"/>
      <c r="G2363" s="5"/>
    </row>
    <row r="2364" spans="1:7" x14ac:dyDescent="0.2">
      <c r="A2364" s="2"/>
      <c r="B2364" s="2"/>
      <c r="C2364" s="6"/>
      <c r="D2364" s="6"/>
      <c r="E2364" s="4"/>
    </row>
    <row r="2365" spans="1:7" x14ac:dyDescent="0.2">
      <c r="A2365" s="2"/>
      <c r="B2365" s="2"/>
      <c r="C2365" s="6"/>
      <c r="D2365" s="6"/>
      <c r="E2365" s="4"/>
    </row>
    <row r="2366" spans="1:7" x14ac:dyDescent="0.2">
      <c r="A2366" s="2"/>
      <c r="B2366" s="2"/>
      <c r="C2366" s="6"/>
      <c r="D2366" s="6"/>
      <c r="E2366" s="4"/>
    </row>
    <row r="2367" spans="1:7" x14ac:dyDescent="0.2">
      <c r="A2367" s="2"/>
      <c r="B2367" s="2"/>
      <c r="C2367" s="6"/>
      <c r="D2367" s="6"/>
      <c r="E2367" s="4"/>
      <c r="G2367" s="5"/>
    </row>
    <row r="2368" spans="1:7" x14ac:dyDescent="0.2">
      <c r="A2368" s="2"/>
      <c r="B2368" s="2"/>
      <c r="C2368" s="6"/>
      <c r="D2368" s="6"/>
      <c r="E2368" s="4"/>
    </row>
    <row r="2369" spans="1:7" x14ac:dyDescent="0.2">
      <c r="A2369" s="2"/>
      <c r="B2369" s="2"/>
      <c r="C2369" s="6"/>
      <c r="D2369" s="6"/>
      <c r="E2369" s="4"/>
    </row>
    <row r="2370" spans="1:7" x14ac:dyDescent="0.2">
      <c r="A2370" s="2"/>
      <c r="B2370" s="2"/>
      <c r="C2370" s="6"/>
      <c r="D2370" s="6"/>
      <c r="E2370" s="4"/>
    </row>
    <row r="2371" spans="1:7" x14ac:dyDescent="0.2">
      <c r="A2371" s="2"/>
      <c r="B2371" s="2"/>
      <c r="C2371" s="6"/>
      <c r="D2371" s="6"/>
      <c r="E2371" s="4"/>
    </row>
    <row r="2372" spans="1:7" x14ac:dyDescent="0.2">
      <c r="A2372" s="2"/>
      <c r="B2372" s="2"/>
      <c r="C2372" s="6"/>
      <c r="D2372" s="6"/>
      <c r="E2372" s="4"/>
      <c r="G2372" s="5"/>
    </row>
    <row r="2373" spans="1:7" x14ac:dyDescent="0.2">
      <c r="A2373" s="2"/>
      <c r="B2373" s="2"/>
      <c r="C2373" s="6"/>
      <c r="D2373" s="6"/>
      <c r="E2373" s="4"/>
      <c r="G2373" s="5"/>
    </row>
    <row r="2374" spans="1:7" x14ac:dyDescent="0.2">
      <c r="A2374" s="2"/>
      <c r="B2374" s="2"/>
      <c r="C2374" s="6"/>
      <c r="D2374" s="6"/>
      <c r="E2374" s="4"/>
      <c r="G2374" s="5"/>
    </row>
    <row r="2375" spans="1:7" x14ac:dyDescent="0.2">
      <c r="A2375" s="2"/>
      <c r="B2375" s="2"/>
      <c r="C2375" s="6"/>
      <c r="D2375" s="6"/>
      <c r="E2375" s="4"/>
    </row>
    <row r="2376" spans="1:7" x14ac:dyDescent="0.2">
      <c r="A2376" s="2"/>
      <c r="B2376" s="2"/>
      <c r="C2376" s="6"/>
      <c r="D2376" s="6"/>
      <c r="E2376" s="4"/>
      <c r="G2376" s="5"/>
    </row>
    <row r="2377" spans="1:7" x14ac:dyDescent="0.2">
      <c r="A2377" s="2"/>
      <c r="B2377" s="2"/>
      <c r="C2377" s="6"/>
      <c r="D2377" s="6"/>
      <c r="E2377" s="4"/>
      <c r="G2377" s="5"/>
    </row>
    <row r="2378" spans="1:7" x14ac:dyDescent="0.2">
      <c r="A2378" s="2"/>
      <c r="B2378" s="2"/>
      <c r="C2378" s="6"/>
      <c r="D2378" s="6"/>
      <c r="E2378" s="4"/>
      <c r="G2378" s="5"/>
    </row>
    <row r="2379" spans="1:7" x14ac:dyDescent="0.2">
      <c r="A2379" s="2"/>
      <c r="B2379" s="2"/>
      <c r="C2379" s="6"/>
      <c r="D2379" s="6"/>
      <c r="E2379" s="4"/>
      <c r="G2379" s="5"/>
    </row>
    <row r="2380" spans="1:7" x14ac:dyDescent="0.2">
      <c r="A2380" s="2"/>
      <c r="B2380" s="2"/>
      <c r="C2380" s="6"/>
      <c r="D2380" s="6"/>
      <c r="E2380" s="4"/>
    </row>
    <row r="2381" spans="1:7" x14ac:dyDescent="0.2">
      <c r="A2381" s="2"/>
      <c r="B2381" s="2"/>
      <c r="C2381" s="6"/>
      <c r="D2381" s="6"/>
      <c r="E2381" s="4"/>
    </row>
    <row r="2382" spans="1:7" x14ac:dyDescent="0.2">
      <c r="A2382" s="2"/>
      <c r="B2382" s="2"/>
      <c r="C2382" s="6"/>
      <c r="D2382" s="6"/>
      <c r="E2382" s="4"/>
    </row>
    <row r="2383" spans="1:7" x14ac:dyDescent="0.2">
      <c r="A2383" s="2"/>
      <c r="B2383" s="2"/>
      <c r="C2383" s="6"/>
      <c r="D2383" s="6"/>
      <c r="E2383" s="4"/>
      <c r="G2383" s="5"/>
    </row>
    <row r="2384" spans="1:7" x14ac:dyDescent="0.2">
      <c r="A2384" s="2"/>
      <c r="B2384" s="2"/>
      <c r="C2384" s="6"/>
      <c r="D2384" s="6"/>
      <c r="E2384" s="4"/>
      <c r="G2384" s="5"/>
    </row>
    <row r="2385" spans="1:7" x14ac:dyDescent="0.2">
      <c r="A2385" s="2"/>
      <c r="B2385" s="2"/>
      <c r="C2385" s="6"/>
      <c r="D2385" s="6"/>
      <c r="E2385" s="4"/>
      <c r="G2385" s="5"/>
    </row>
    <row r="2386" spans="1:7" x14ac:dyDescent="0.2">
      <c r="A2386" s="2"/>
      <c r="B2386" s="2"/>
      <c r="C2386" s="6"/>
      <c r="D2386" s="6"/>
      <c r="E2386" s="4"/>
    </row>
    <row r="2387" spans="1:7" x14ac:dyDescent="0.2">
      <c r="A2387" s="2"/>
      <c r="B2387" s="2"/>
      <c r="C2387" s="6"/>
      <c r="D2387" s="6"/>
      <c r="E2387" s="4"/>
    </row>
    <row r="2388" spans="1:7" x14ac:dyDescent="0.2">
      <c r="A2388" s="2"/>
      <c r="B2388" s="2"/>
      <c r="C2388" s="6"/>
      <c r="D2388" s="6"/>
      <c r="E2388" s="4"/>
    </row>
    <row r="2389" spans="1:7" x14ac:dyDescent="0.2">
      <c r="A2389" s="2"/>
      <c r="B2389" s="2"/>
      <c r="C2389" s="6"/>
      <c r="D2389" s="6"/>
      <c r="E2389" s="4"/>
    </row>
    <row r="2390" spans="1:7" x14ac:dyDescent="0.2">
      <c r="A2390" s="2"/>
      <c r="B2390" s="2"/>
      <c r="C2390" s="6"/>
      <c r="D2390" s="6"/>
      <c r="E2390" s="4"/>
      <c r="G2390" s="5"/>
    </row>
    <row r="2391" spans="1:7" x14ac:dyDescent="0.2">
      <c r="A2391" s="2"/>
      <c r="B2391" s="2"/>
      <c r="C2391" s="6"/>
      <c r="D2391" s="6"/>
      <c r="E2391" s="4"/>
    </row>
    <row r="2392" spans="1:7" x14ac:dyDescent="0.2">
      <c r="A2392" s="2"/>
      <c r="B2392" s="2"/>
      <c r="C2392" s="6"/>
      <c r="D2392" s="6"/>
      <c r="E2392" s="4"/>
    </row>
    <row r="2393" spans="1:7" x14ac:dyDescent="0.2">
      <c r="A2393" s="2"/>
      <c r="B2393" s="2"/>
      <c r="C2393" s="6"/>
      <c r="D2393" s="6"/>
      <c r="E2393" s="4"/>
    </row>
    <row r="2394" spans="1:7" x14ac:dyDescent="0.2">
      <c r="A2394" s="2"/>
      <c r="B2394" s="2"/>
      <c r="C2394" s="6"/>
      <c r="D2394" s="6"/>
      <c r="E2394" s="4"/>
    </row>
    <row r="2395" spans="1:7" x14ac:dyDescent="0.2">
      <c r="A2395" s="2"/>
      <c r="B2395" s="2"/>
      <c r="C2395" s="6"/>
      <c r="D2395" s="6"/>
      <c r="E2395" s="4"/>
      <c r="G2395" s="5"/>
    </row>
    <row r="2396" spans="1:7" x14ac:dyDescent="0.2">
      <c r="A2396" s="2"/>
      <c r="B2396" s="2"/>
      <c r="C2396" s="6"/>
      <c r="D2396" s="6"/>
      <c r="E2396" s="4"/>
    </row>
    <row r="2397" spans="1:7" x14ac:dyDescent="0.2">
      <c r="A2397" s="2"/>
      <c r="B2397" s="2"/>
      <c r="C2397" s="6"/>
      <c r="D2397" s="6"/>
      <c r="E2397" s="4"/>
    </row>
    <row r="2398" spans="1:7" x14ac:dyDescent="0.2">
      <c r="A2398" s="2"/>
      <c r="B2398" s="2"/>
      <c r="C2398" s="6"/>
      <c r="D2398" s="6"/>
      <c r="E2398" s="4"/>
    </row>
    <row r="2399" spans="1:7" x14ac:dyDescent="0.2">
      <c r="A2399" s="2"/>
      <c r="B2399" s="2"/>
      <c r="C2399" s="6"/>
      <c r="D2399" s="6"/>
      <c r="E2399" s="4"/>
      <c r="G2399" s="5"/>
    </row>
    <row r="2400" spans="1:7" x14ac:dyDescent="0.2">
      <c r="A2400" s="2"/>
      <c r="B2400" s="2"/>
      <c r="C2400" s="6"/>
      <c r="D2400" s="6"/>
      <c r="E2400" s="4"/>
    </row>
    <row r="2401" spans="1:7" x14ac:dyDescent="0.2">
      <c r="A2401" s="2"/>
      <c r="B2401" s="2"/>
      <c r="C2401" s="6"/>
      <c r="D2401" s="6"/>
      <c r="E2401" s="4"/>
    </row>
    <row r="2402" spans="1:7" x14ac:dyDescent="0.2">
      <c r="A2402" s="2"/>
      <c r="B2402" s="2"/>
      <c r="C2402" s="6"/>
      <c r="D2402" s="6"/>
      <c r="E2402" s="4"/>
    </row>
    <row r="2403" spans="1:7" x14ac:dyDescent="0.2">
      <c r="A2403" s="2"/>
      <c r="B2403" s="2"/>
      <c r="C2403" s="6"/>
      <c r="D2403" s="6"/>
      <c r="E2403" s="4"/>
    </row>
    <row r="2404" spans="1:7" x14ac:dyDescent="0.2">
      <c r="A2404" s="2"/>
      <c r="B2404" s="2"/>
      <c r="C2404" s="6"/>
      <c r="D2404" s="6"/>
      <c r="E2404" s="4"/>
    </row>
    <row r="2405" spans="1:7" x14ac:dyDescent="0.2">
      <c r="A2405" s="2"/>
      <c r="B2405" s="2"/>
      <c r="C2405" s="6"/>
      <c r="D2405" s="6"/>
      <c r="E2405" s="4"/>
    </row>
    <row r="2406" spans="1:7" x14ac:dyDescent="0.2">
      <c r="A2406" s="2"/>
      <c r="B2406" s="2"/>
      <c r="C2406" s="6"/>
      <c r="D2406" s="6"/>
      <c r="E2406" s="4"/>
    </row>
    <row r="2407" spans="1:7" x14ac:dyDescent="0.2">
      <c r="A2407" s="2"/>
      <c r="B2407" s="2"/>
      <c r="C2407" s="6"/>
      <c r="D2407" s="6"/>
      <c r="E2407" s="4"/>
      <c r="G2407" s="5"/>
    </row>
    <row r="2408" spans="1:7" x14ac:dyDescent="0.2">
      <c r="A2408" s="2"/>
      <c r="B2408" s="2"/>
      <c r="C2408" s="6"/>
      <c r="D2408" s="6"/>
      <c r="E2408" s="4"/>
    </row>
    <row r="2409" spans="1:7" x14ac:dyDescent="0.2">
      <c r="A2409" s="2"/>
      <c r="B2409" s="2"/>
      <c r="C2409" s="6"/>
      <c r="D2409" s="6"/>
      <c r="E2409" s="4"/>
    </row>
    <row r="2410" spans="1:7" x14ac:dyDescent="0.2">
      <c r="A2410" s="2"/>
      <c r="B2410" s="2"/>
      <c r="C2410" s="6"/>
      <c r="D2410" s="6"/>
      <c r="E2410" s="4"/>
    </row>
    <row r="2411" spans="1:7" x14ac:dyDescent="0.2">
      <c r="A2411" s="2"/>
      <c r="B2411" s="2"/>
      <c r="C2411" s="6"/>
      <c r="D2411" s="6"/>
      <c r="E2411" s="4"/>
    </row>
    <row r="2412" spans="1:7" x14ac:dyDescent="0.2">
      <c r="A2412" s="2"/>
      <c r="B2412" s="2"/>
      <c r="C2412" s="6"/>
      <c r="D2412" s="6"/>
      <c r="E2412" s="4"/>
    </row>
    <row r="2413" spans="1:7" x14ac:dyDescent="0.2">
      <c r="A2413" s="2"/>
      <c r="B2413" s="2"/>
      <c r="C2413" s="6"/>
      <c r="D2413" s="6"/>
      <c r="E2413" s="4"/>
    </row>
    <row r="2414" spans="1:7" x14ac:dyDescent="0.2">
      <c r="A2414" s="2"/>
      <c r="B2414" s="2"/>
      <c r="C2414" s="6"/>
      <c r="D2414" s="6"/>
      <c r="E2414" s="4"/>
      <c r="G2414" s="5"/>
    </row>
    <row r="2415" spans="1:7" x14ac:dyDescent="0.2">
      <c r="A2415" s="2"/>
      <c r="B2415" s="2"/>
      <c r="C2415" s="6"/>
      <c r="D2415" s="6"/>
      <c r="E2415" s="4"/>
      <c r="G2415" s="5"/>
    </row>
    <row r="2416" spans="1:7" x14ac:dyDescent="0.2">
      <c r="A2416" s="2"/>
      <c r="B2416" s="2"/>
      <c r="C2416" s="6"/>
      <c r="D2416" s="6"/>
      <c r="E2416" s="4"/>
      <c r="G2416" s="5"/>
    </row>
    <row r="2417" spans="1:7" x14ac:dyDescent="0.2">
      <c r="A2417" s="2"/>
      <c r="B2417" s="2"/>
      <c r="C2417" s="6"/>
      <c r="D2417" s="6"/>
      <c r="E2417" s="4"/>
    </row>
    <row r="2418" spans="1:7" x14ac:dyDescent="0.2">
      <c r="A2418" s="2"/>
      <c r="B2418" s="2"/>
      <c r="C2418" s="6"/>
      <c r="D2418" s="6"/>
      <c r="E2418" s="4"/>
    </row>
    <row r="2419" spans="1:7" x14ac:dyDescent="0.2">
      <c r="A2419" s="2"/>
      <c r="B2419" s="2"/>
      <c r="C2419" s="6"/>
      <c r="D2419" s="6"/>
      <c r="E2419" s="4"/>
      <c r="G2419" s="5"/>
    </row>
    <row r="2420" spans="1:7" x14ac:dyDescent="0.2">
      <c r="A2420" s="2"/>
      <c r="B2420" s="2"/>
      <c r="C2420" s="6"/>
      <c r="D2420" s="6"/>
      <c r="E2420" s="4"/>
    </row>
    <row r="2421" spans="1:7" x14ac:dyDescent="0.2">
      <c r="A2421" s="2"/>
      <c r="B2421" s="2"/>
      <c r="C2421" s="6"/>
      <c r="D2421" s="6"/>
      <c r="E2421" s="4"/>
    </row>
    <row r="2422" spans="1:7" x14ac:dyDescent="0.2">
      <c r="A2422" s="2"/>
      <c r="B2422" s="2"/>
      <c r="C2422" s="6"/>
      <c r="D2422" s="6"/>
      <c r="E2422" s="4"/>
      <c r="G2422" s="5"/>
    </row>
    <row r="2423" spans="1:7" x14ac:dyDescent="0.2">
      <c r="A2423" s="2"/>
      <c r="B2423" s="2"/>
      <c r="C2423" s="6"/>
      <c r="D2423" s="6"/>
      <c r="E2423" s="4"/>
      <c r="G2423" s="5"/>
    </row>
    <row r="2424" spans="1:7" x14ac:dyDescent="0.2">
      <c r="A2424" s="2"/>
      <c r="B2424" s="2"/>
      <c r="C2424" s="6"/>
      <c r="D2424" s="6"/>
      <c r="E2424" s="4"/>
      <c r="G2424" s="5"/>
    </row>
    <row r="2425" spans="1:7" x14ac:dyDescent="0.2">
      <c r="A2425" s="2"/>
      <c r="B2425" s="2"/>
      <c r="C2425" s="6"/>
      <c r="D2425" s="6"/>
      <c r="E2425" s="4"/>
    </row>
    <row r="2426" spans="1:7" x14ac:dyDescent="0.2">
      <c r="A2426" s="2"/>
      <c r="B2426" s="2"/>
      <c r="C2426" s="6"/>
      <c r="D2426" s="6"/>
      <c r="E2426" s="4"/>
      <c r="G2426" s="5"/>
    </row>
    <row r="2427" spans="1:7" x14ac:dyDescent="0.2">
      <c r="A2427" s="2"/>
      <c r="B2427" s="2"/>
      <c r="C2427" s="6"/>
      <c r="D2427" s="6"/>
      <c r="E2427" s="4"/>
    </row>
    <row r="2428" spans="1:7" x14ac:dyDescent="0.2">
      <c r="A2428" s="2"/>
      <c r="B2428" s="2"/>
      <c r="C2428" s="6"/>
      <c r="D2428" s="6"/>
      <c r="E2428" s="4"/>
    </row>
    <row r="2429" spans="1:7" x14ac:dyDescent="0.2">
      <c r="A2429" s="2"/>
      <c r="B2429" s="2"/>
      <c r="C2429" s="6"/>
      <c r="D2429" s="6"/>
      <c r="E2429" s="4"/>
    </row>
    <row r="2430" spans="1:7" x14ac:dyDescent="0.2">
      <c r="A2430" s="2"/>
      <c r="B2430" s="2"/>
      <c r="C2430" s="6"/>
      <c r="D2430" s="6"/>
      <c r="E2430" s="4"/>
    </row>
    <row r="2431" spans="1:7" x14ac:dyDescent="0.2">
      <c r="A2431" s="2"/>
      <c r="B2431" s="2"/>
      <c r="C2431" s="6"/>
      <c r="D2431" s="6"/>
      <c r="E2431" s="4"/>
    </row>
    <row r="2432" spans="1:7" x14ac:dyDescent="0.2">
      <c r="A2432" s="2"/>
      <c r="B2432" s="2"/>
      <c r="C2432" s="6"/>
      <c r="D2432" s="6"/>
      <c r="E2432" s="4"/>
    </row>
    <row r="2433" spans="1:7" x14ac:dyDescent="0.2">
      <c r="A2433" s="2"/>
      <c r="B2433" s="2"/>
      <c r="C2433" s="6"/>
      <c r="D2433" s="6"/>
      <c r="E2433" s="4"/>
    </row>
    <row r="2434" spans="1:7" x14ac:dyDescent="0.2">
      <c r="A2434" s="2"/>
      <c r="B2434" s="2"/>
      <c r="C2434" s="6"/>
      <c r="D2434" s="6"/>
      <c r="E2434" s="4"/>
    </row>
    <row r="2435" spans="1:7" x14ac:dyDescent="0.2">
      <c r="A2435" s="2"/>
      <c r="B2435" s="2"/>
      <c r="C2435" s="6"/>
      <c r="D2435" s="6"/>
      <c r="E2435" s="4"/>
    </row>
    <row r="2436" spans="1:7" x14ac:dyDescent="0.2">
      <c r="A2436" s="2"/>
      <c r="B2436" s="2"/>
      <c r="C2436" s="6"/>
      <c r="D2436" s="6"/>
      <c r="E2436" s="4"/>
    </row>
    <row r="2437" spans="1:7" x14ac:dyDescent="0.2">
      <c r="A2437" s="2"/>
      <c r="B2437" s="2"/>
      <c r="C2437" s="6"/>
      <c r="D2437" s="6"/>
      <c r="E2437" s="4"/>
    </row>
    <row r="2438" spans="1:7" x14ac:dyDescent="0.2">
      <c r="A2438" s="2"/>
      <c r="B2438" s="2"/>
      <c r="C2438" s="6"/>
      <c r="D2438" s="6"/>
      <c r="E2438" s="4"/>
    </row>
    <row r="2439" spans="1:7" x14ac:dyDescent="0.2">
      <c r="A2439" s="2"/>
      <c r="B2439" s="2"/>
      <c r="C2439" s="6"/>
      <c r="D2439" s="6"/>
      <c r="E2439" s="4"/>
    </row>
    <row r="2440" spans="1:7" x14ac:dyDescent="0.2">
      <c r="A2440" s="2"/>
      <c r="B2440" s="2"/>
      <c r="C2440" s="6"/>
      <c r="D2440" s="6"/>
      <c r="E2440" s="4"/>
    </row>
    <row r="2441" spans="1:7" x14ac:dyDescent="0.2">
      <c r="A2441" s="2"/>
      <c r="B2441" s="2"/>
      <c r="C2441" s="6"/>
      <c r="D2441" s="6"/>
      <c r="E2441" s="4"/>
    </row>
    <row r="2442" spans="1:7" x14ac:dyDescent="0.2">
      <c r="A2442" s="2"/>
      <c r="B2442" s="2"/>
      <c r="C2442" s="6"/>
      <c r="D2442" s="6"/>
      <c r="E2442" s="4"/>
    </row>
    <row r="2443" spans="1:7" x14ac:dyDescent="0.2">
      <c r="A2443" s="2"/>
      <c r="B2443" s="2"/>
      <c r="C2443" s="6"/>
      <c r="D2443" s="6"/>
      <c r="E2443" s="4"/>
    </row>
    <row r="2444" spans="1:7" x14ac:dyDescent="0.2">
      <c r="A2444" s="2"/>
      <c r="B2444" s="2"/>
      <c r="C2444" s="6"/>
      <c r="D2444" s="6"/>
      <c r="E2444" s="4"/>
      <c r="G2444" s="5"/>
    </row>
    <row r="2445" spans="1:7" x14ac:dyDescent="0.2">
      <c r="A2445" s="2"/>
      <c r="B2445" s="2"/>
      <c r="C2445" s="6"/>
      <c r="D2445" s="6"/>
      <c r="E2445" s="4"/>
    </row>
    <row r="2446" spans="1:7" x14ac:dyDescent="0.2">
      <c r="A2446" s="2"/>
      <c r="B2446" s="2"/>
      <c r="C2446" s="6"/>
      <c r="D2446" s="6"/>
      <c r="E2446" s="4"/>
    </row>
    <row r="2447" spans="1:7" x14ac:dyDescent="0.2">
      <c r="A2447" s="2"/>
      <c r="B2447" s="2"/>
      <c r="C2447" s="6"/>
      <c r="D2447" s="6"/>
      <c r="E2447" s="4"/>
    </row>
    <row r="2448" spans="1:7" x14ac:dyDescent="0.2">
      <c r="A2448" s="2"/>
      <c r="B2448" s="2"/>
      <c r="C2448" s="6"/>
      <c r="D2448" s="6"/>
      <c r="E2448" s="4"/>
    </row>
    <row r="2449" spans="1:7" x14ac:dyDescent="0.2">
      <c r="A2449" s="2"/>
      <c r="B2449" s="2"/>
      <c r="C2449" s="6"/>
      <c r="D2449" s="6"/>
      <c r="E2449" s="4"/>
    </row>
    <row r="2450" spans="1:7" x14ac:dyDescent="0.2">
      <c r="A2450" s="2"/>
      <c r="B2450" s="2"/>
      <c r="C2450" s="6"/>
      <c r="D2450" s="6"/>
      <c r="E2450" s="4"/>
    </row>
    <row r="2451" spans="1:7" x14ac:dyDescent="0.2">
      <c r="A2451" s="2"/>
      <c r="B2451" s="2"/>
      <c r="C2451" s="6"/>
      <c r="D2451" s="6"/>
      <c r="E2451" s="4"/>
    </row>
    <row r="2452" spans="1:7" x14ac:dyDescent="0.2">
      <c r="A2452" s="2"/>
      <c r="B2452" s="2"/>
      <c r="C2452" s="6"/>
      <c r="D2452" s="6"/>
      <c r="E2452" s="4"/>
    </row>
    <row r="2453" spans="1:7" x14ac:dyDescent="0.2">
      <c r="A2453" s="2"/>
      <c r="B2453" s="2"/>
      <c r="C2453" s="6"/>
      <c r="D2453" s="6"/>
      <c r="E2453" s="4"/>
    </row>
    <row r="2454" spans="1:7" x14ac:dyDescent="0.2">
      <c r="A2454" s="2"/>
      <c r="B2454" s="2"/>
      <c r="C2454" s="6"/>
      <c r="D2454" s="6"/>
      <c r="E2454" s="4"/>
    </row>
    <row r="2455" spans="1:7" x14ac:dyDescent="0.2">
      <c r="A2455" s="2"/>
      <c r="B2455" s="2"/>
      <c r="C2455" s="6"/>
      <c r="D2455" s="6"/>
      <c r="E2455" s="4"/>
    </row>
    <row r="2456" spans="1:7" x14ac:dyDescent="0.2">
      <c r="A2456" s="2"/>
      <c r="B2456" s="2"/>
      <c r="C2456" s="6"/>
      <c r="D2456" s="6"/>
      <c r="E2456" s="4"/>
    </row>
    <row r="2457" spans="1:7" x14ac:dyDescent="0.2">
      <c r="A2457" s="2"/>
      <c r="B2457" s="2"/>
      <c r="C2457" s="6"/>
      <c r="D2457" s="6"/>
      <c r="E2457" s="4"/>
    </row>
    <row r="2458" spans="1:7" x14ac:dyDescent="0.2">
      <c r="A2458" s="2"/>
      <c r="B2458" s="2"/>
      <c r="C2458" s="6"/>
      <c r="D2458" s="6"/>
      <c r="E2458" s="4"/>
    </row>
    <row r="2459" spans="1:7" x14ac:dyDescent="0.2">
      <c r="A2459" s="2"/>
      <c r="B2459" s="2"/>
      <c r="C2459" s="6"/>
      <c r="D2459" s="6"/>
      <c r="E2459" s="4"/>
    </row>
    <row r="2460" spans="1:7" x14ac:dyDescent="0.2">
      <c r="A2460" s="2"/>
      <c r="B2460" s="2"/>
      <c r="C2460" s="6"/>
      <c r="D2460" s="6"/>
      <c r="E2460" s="4"/>
    </row>
    <row r="2461" spans="1:7" x14ac:dyDescent="0.2">
      <c r="A2461" s="2"/>
      <c r="B2461" s="2"/>
      <c r="C2461" s="6"/>
      <c r="D2461" s="6"/>
      <c r="E2461" s="4"/>
    </row>
    <row r="2462" spans="1:7" x14ac:dyDescent="0.2">
      <c r="A2462" s="2"/>
      <c r="B2462" s="2"/>
      <c r="C2462" s="6"/>
      <c r="D2462" s="6"/>
      <c r="E2462" s="4"/>
    </row>
    <row r="2463" spans="1:7" x14ac:dyDescent="0.2">
      <c r="A2463" s="2"/>
      <c r="B2463" s="2"/>
      <c r="C2463" s="6"/>
      <c r="D2463" s="6"/>
      <c r="E2463" s="4"/>
    </row>
    <row r="2464" spans="1:7" x14ac:dyDescent="0.2">
      <c r="A2464" s="2"/>
      <c r="B2464" s="2"/>
      <c r="C2464" s="6"/>
      <c r="D2464" s="6"/>
      <c r="E2464" s="4"/>
      <c r="G2464" s="5"/>
    </row>
    <row r="2465" spans="1:7" x14ac:dyDescent="0.2">
      <c r="A2465" s="2"/>
      <c r="B2465" s="2"/>
      <c r="C2465" s="6"/>
      <c r="D2465" s="6"/>
      <c r="E2465" s="4"/>
    </row>
    <row r="2466" spans="1:7" x14ac:dyDescent="0.2">
      <c r="A2466" s="2"/>
      <c r="B2466" s="2"/>
      <c r="C2466" s="6"/>
      <c r="D2466" s="6"/>
      <c r="E2466" s="4"/>
    </row>
    <row r="2467" spans="1:7" x14ac:dyDescent="0.2">
      <c r="A2467" s="2"/>
      <c r="B2467" s="2"/>
      <c r="C2467" s="6"/>
      <c r="D2467" s="6"/>
      <c r="E2467" s="4"/>
    </row>
    <row r="2468" spans="1:7" x14ac:dyDescent="0.2">
      <c r="A2468" s="2"/>
      <c r="B2468" s="2"/>
      <c r="C2468" s="6"/>
      <c r="D2468" s="6"/>
      <c r="E2468" s="4"/>
    </row>
    <row r="2469" spans="1:7" x14ac:dyDescent="0.2">
      <c r="A2469" s="2"/>
      <c r="B2469" s="2"/>
      <c r="C2469" s="6"/>
      <c r="D2469" s="6"/>
      <c r="E2469" s="4"/>
    </row>
    <row r="2470" spans="1:7" x14ac:dyDescent="0.2">
      <c r="A2470" s="2"/>
      <c r="B2470" s="2"/>
      <c r="C2470" s="6"/>
      <c r="D2470" s="6"/>
      <c r="E2470" s="4"/>
    </row>
    <row r="2471" spans="1:7" x14ac:dyDescent="0.2">
      <c r="A2471" s="2"/>
      <c r="B2471" s="2"/>
      <c r="C2471" s="6"/>
      <c r="D2471" s="6"/>
      <c r="E2471" s="4"/>
    </row>
    <row r="2472" spans="1:7" x14ac:dyDescent="0.2">
      <c r="A2472" s="2"/>
      <c r="B2472" s="2"/>
      <c r="C2472" s="6"/>
      <c r="D2472" s="6"/>
      <c r="E2472" s="4"/>
      <c r="G2472" s="5"/>
    </row>
    <row r="2473" spans="1:7" x14ac:dyDescent="0.2">
      <c r="A2473" s="2"/>
      <c r="B2473" s="2"/>
      <c r="C2473" s="6"/>
      <c r="D2473" s="6"/>
      <c r="E2473" s="4"/>
      <c r="G2473" s="5"/>
    </row>
    <row r="2474" spans="1:7" x14ac:dyDescent="0.2">
      <c r="A2474" s="2"/>
      <c r="B2474" s="2"/>
      <c r="C2474" s="6"/>
      <c r="D2474" s="6"/>
      <c r="E2474" s="4"/>
    </row>
    <row r="2475" spans="1:7" x14ac:dyDescent="0.2">
      <c r="A2475" s="2"/>
      <c r="B2475" s="2"/>
      <c r="C2475" s="6"/>
      <c r="D2475" s="6"/>
      <c r="E2475" s="4"/>
      <c r="G2475" s="5"/>
    </row>
    <row r="2476" spans="1:7" x14ac:dyDescent="0.2">
      <c r="A2476" s="2"/>
      <c r="B2476" s="2"/>
      <c r="C2476" s="6"/>
      <c r="D2476" s="6"/>
      <c r="E2476" s="4"/>
    </row>
    <row r="2477" spans="1:7" x14ac:dyDescent="0.2">
      <c r="A2477" s="2"/>
      <c r="B2477" s="2"/>
      <c r="C2477" s="6"/>
      <c r="D2477" s="6"/>
      <c r="E2477" s="4"/>
    </row>
    <row r="2478" spans="1:7" x14ac:dyDescent="0.2">
      <c r="A2478" s="2"/>
      <c r="B2478" s="2"/>
      <c r="C2478" s="6"/>
      <c r="D2478" s="6"/>
      <c r="E2478" s="4"/>
      <c r="G2478" s="5"/>
    </row>
    <row r="2479" spans="1:7" x14ac:dyDescent="0.2">
      <c r="A2479" s="2"/>
      <c r="B2479" s="2"/>
      <c r="C2479" s="6"/>
      <c r="D2479" s="6"/>
      <c r="E2479" s="4"/>
    </row>
    <row r="2480" spans="1:7" x14ac:dyDescent="0.2">
      <c r="A2480" s="2"/>
      <c r="B2480" s="2"/>
      <c r="C2480" s="6"/>
      <c r="D2480" s="6"/>
      <c r="E2480" s="4"/>
    </row>
    <row r="2481" spans="1:7" x14ac:dyDescent="0.2">
      <c r="A2481" s="2"/>
      <c r="B2481" s="2"/>
      <c r="C2481" s="6"/>
      <c r="D2481" s="6"/>
      <c r="E2481" s="4"/>
    </row>
    <row r="2482" spans="1:7" x14ac:dyDescent="0.2">
      <c r="A2482" s="2"/>
      <c r="B2482" s="2"/>
      <c r="C2482" s="6"/>
      <c r="D2482" s="6"/>
      <c r="E2482" s="4"/>
    </row>
    <row r="2483" spans="1:7" x14ac:dyDescent="0.2">
      <c r="A2483" s="2"/>
      <c r="B2483" s="2"/>
      <c r="C2483" s="6"/>
      <c r="D2483" s="6"/>
      <c r="E2483" s="4"/>
      <c r="G2483" s="5"/>
    </row>
    <row r="2484" spans="1:7" x14ac:dyDescent="0.2">
      <c r="A2484" s="2"/>
      <c r="B2484" s="2"/>
      <c r="C2484" s="6"/>
      <c r="D2484" s="6"/>
      <c r="E2484" s="4"/>
    </row>
    <row r="2485" spans="1:7" x14ac:dyDescent="0.2">
      <c r="A2485" s="2"/>
      <c r="B2485" s="2"/>
      <c r="C2485" s="6"/>
      <c r="D2485" s="6"/>
      <c r="E2485" s="4"/>
    </row>
    <row r="2486" spans="1:7" x14ac:dyDescent="0.2">
      <c r="A2486" s="2"/>
      <c r="B2486" s="2"/>
      <c r="C2486" s="6"/>
      <c r="D2486" s="6"/>
      <c r="E2486" s="4"/>
      <c r="G2486" s="5"/>
    </row>
    <row r="2487" spans="1:7" x14ac:dyDescent="0.2">
      <c r="A2487" s="2"/>
      <c r="B2487" s="2"/>
      <c r="C2487" s="6"/>
      <c r="D2487" s="6"/>
      <c r="E2487" s="4"/>
    </row>
    <row r="2488" spans="1:7" x14ac:dyDescent="0.2">
      <c r="A2488" s="2"/>
      <c r="B2488" s="2"/>
      <c r="C2488" s="6"/>
      <c r="D2488" s="6"/>
      <c r="E2488" s="4"/>
    </row>
    <row r="2489" spans="1:7" x14ac:dyDescent="0.2">
      <c r="A2489" s="2"/>
      <c r="B2489" s="2"/>
      <c r="C2489" s="6"/>
      <c r="D2489" s="6"/>
      <c r="E2489" s="4"/>
    </row>
    <row r="2490" spans="1:7" x14ac:dyDescent="0.2">
      <c r="A2490" s="2"/>
      <c r="B2490" s="2"/>
      <c r="C2490" s="6"/>
      <c r="D2490" s="6"/>
      <c r="E2490" s="4"/>
    </row>
    <row r="2491" spans="1:7" x14ac:dyDescent="0.2">
      <c r="A2491" s="2"/>
      <c r="B2491" s="2"/>
      <c r="C2491" s="6"/>
      <c r="D2491" s="6"/>
      <c r="E2491" s="4"/>
      <c r="G2491" s="5"/>
    </row>
    <row r="2492" spans="1:7" x14ac:dyDescent="0.2">
      <c r="A2492" s="2"/>
      <c r="B2492" s="2"/>
      <c r="C2492" s="6"/>
      <c r="D2492" s="6"/>
      <c r="E2492" s="4"/>
    </row>
    <row r="2493" spans="1:7" x14ac:dyDescent="0.2">
      <c r="A2493" s="2"/>
      <c r="B2493" s="2"/>
      <c r="C2493" s="6"/>
      <c r="D2493" s="6"/>
      <c r="E2493" s="4"/>
    </row>
    <row r="2494" spans="1:7" x14ac:dyDescent="0.2">
      <c r="A2494" s="2"/>
      <c r="B2494" s="2"/>
      <c r="C2494" s="6"/>
      <c r="D2494" s="6"/>
      <c r="E2494" s="4"/>
    </row>
    <row r="2495" spans="1:7" x14ac:dyDescent="0.2">
      <c r="A2495" s="2"/>
      <c r="B2495" s="2"/>
      <c r="C2495" s="6"/>
      <c r="D2495" s="6"/>
      <c r="E2495" s="4"/>
      <c r="G2495" s="5"/>
    </row>
    <row r="2496" spans="1:7" x14ac:dyDescent="0.2">
      <c r="A2496" s="2"/>
      <c r="B2496" s="2"/>
      <c r="C2496" s="6"/>
      <c r="D2496" s="6"/>
      <c r="E2496" s="4"/>
    </row>
    <row r="2497" spans="1:7" x14ac:dyDescent="0.2">
      <c r="A2497" s="2"/>
      <c r="B2497" s="2"/>
      <c r="C2497" s="6"/>
      <c r="D2497" s="6"/>
      <c r="E2497" s="4"/>
    </row>
    <row r="2498" spans="1:7" x14ac:dyDescent="0.2">
      <c r="A2498" s="2"/>
      <c r="B2498" s="2"/>
      <c r="C2498" s="6"/>
      <c r="D2498" s="6"/>
      <c r="E2498" s="4"/>
    </row>
    <row r="2499" spans="1:7" x14ac:dyDescent="0.2">
      <c r="A2499" s="2"/>
      <c r="B2499" s="2"/>
      <c r="C2499" s="6"/>
      <c r="D2499" s="6"/>
      <c r="E2499" s="4"/>
    </row>
    <row r="2500" spans="1:7" x14ac:dyDescent="0.2">
      <c r="A2500" s="2"/>
      <c r="B2500" s="2"/>
      <c r="C2500" s="6"/>
      <c r="D2500" s="6"/>
      <c r="E2500" s="4"/>
      <c r="G2500" s="5"/>
    </row>
    <row r="2501" spans="1:7" x14ac:dyDescent="0.2">
      <c r="A2501" s="2"/>
      <c r="B2501" s="2"/>
      <c r="C2501" s="6"/>
      <c r="D2501" s="6"/>
      <c r="E2501" s="4"/>
      <c r="G2501" s="5"/>
    </row>
    <row r="2502" spans="1:7" x14ac:dyDescent="0.2">
      <c r="A2502" s="2"/>
      <c r="B2502" s="2"/>
      <c r="C2502" s="6"/>
      <c r="D2502" s="6"/>
      <c r="E2502" s="4"/>
      <c r="G2502" s="5"/>
    </row>
    <row r="2503" spans="1:7" x14ac:dyDescent="0.2">
      <c r="A2503" s="2"/>
      <c r="B2503" s="2"/>
      <c r="C2503" s="6"/>
      <c r="D2503" s="6"/>
      <c r="E2503" s="4"/>
    </row>
    <row r="2504" spans="1:7" x14ac:dyDescent="0.2">
      <c r="A2504" s="2"/>
      <c r="B2504" s="2"/>
      <c r="C2504" s="6"/>
      <c r="D2504" s="6"/>
      <c r="E2504" s="4"/>
      <c r="G2504" s="5"/>
    </row>
    <row r="2505" spans="1:7" x14ac:dyDescent="0.2">
      <c r="A2505" s="2"/>
      <c r="B2505" s="2"/>
      <c r="C2505" s="6"/>
      <c r="D2505" s="6"/>
      <c r="E2505" s="4"/>
      <c r="G2505" s="5"/>
    </row>
    <row r="2506" spans="1:7" x14ac:dyDescent="0.2">
      <c r="A2506" s="2"/>
      <c r="B2506" s="2"/>
      <c r="C2506" s="6"/>
      <c r="D2506" s="6"/>
      <c r="E2506" s="4"/>
      <c r="G2506" s="5"/>
    </row>
    <row r="2507" spans="1:7" x14ac:dyDescent="0.2">
      <c r="A2507" s="2"/>
      <c r="B2507" s="2"/>
      <c r="C2507" s="6"/>
      <c r="D2507" s="6"/>
      <c r="E2507" s="4"/>
      <c r="G2507" s="5"/>
    </row>
    <row r="2508" spans="1:7" x14ac:dyDescent="0.2">
      <c r="A2508" s="2"/>
      <c r="B2508" s="2"/>
      <c r="C2508" s="6"/>
      <c r="D2508" s="6"/>
      <c r="E2508" s="4"/>
    </row>
    <row r="2509" spans="1:7" x14ac:dyDescent="0.2">
      <c r="A2509" s="2"/>
      <c r="B2509" s="2"/>
      <c r="C2509" s="6"/>
      <c r="D2509" s="6"/>
      <c r="E2509" s="4"/>
    </row>
    <row r="2510" spans="1:7" x14ac:dyDescent="0.2">
      <c r="A2510" s="2"/>
      <c r="B2510" s="2"/>
      <c r="C2510" s="6"/>
      <c r="D2510" s="6"/>
      <c r="E2510" s="4"/>
    </row>
    <row r="2511" spans="1:7" x14ac:dyDescent="0.2">
      <c r="A2511" s="2"/>
      <c r="B2511" s="2"/>
      <c r="C2511" s="6"/>
      <c r="D2511" s="6"/>
      <c r="E2511" s="4"/>
      <c r="G2511" s="5"/>
    </row>
    <row r="2512" spans="1:7" x14ac:dyDescent="0.2">
      <c r="A2512" s="2"/>
      <c r="B2512" s="2"/>
      <c r="C2512" s="6"/>
      <c r="D2512" s="6"/>
      <c r="E2512" s="4"/>
      <c r="G2512" s="5"/>
    </row>
    <row r="2513" spans="1:7" x14ac:dyDescent="0.2">
      <c r="A2513" s="2"/>
      <c r="B2513" s="2"/>
      <c r="C2513" s="6"/>
      <c r="D2513" s="6"/>
      <c r="E2513" s="4"/>
      <c r="G2513" s="5"/>
    </row>
    <row r="2514" spans="1:7" x14ac:dyDescent="0.2">
      <c r="A2514" s="2"/>
      <c r="B2514" s="2"/>
      <c r="C2514" s="6"/>
      <c r="D2514" s="6"/>
      <c r="E2514" s="4"/>
    </row>
    <row r="2515" spans="1:7" x14ac:dyDescent="0.2">
      <c r="A2515" s="2"/>
      <c r="B2515" s="2"/>
      <c r="C2515" s="6"/>
      <c r="D2515" s="6"/>
      <c r="E2515" s="4"/>
    </row>
    <row r="2516" spans="1:7" x14ac:dyDescent="0.2">
      <c r="A2516" s="2"/>
      <c r="B2516" s="2"/>
      <c r="C2516" s="6"/>
      <c r="D2516" s="6"/>
      <c r="E2516" s="4"/>
    </row>
    <row r="2517" spans="1:7" x14ac:dyDescent="0.2">
      <c r="A2517" s="2"/>
      <c r="B2517" s="2"/>
      <c r="C2517" s="6"/>
      <c r="D2517" s="6"/>
      <c r="E2517" s="4"/>
    </row>
    <row r="2518" spans="1:7" x14ac:dyDescent="0.2">
      <c r="A2518" s="2"/>
      <c r="B2518" s="2"/>
      <c r="C2518" s="6"/>
      <c r="D2518" s="6"/>
      <c r="E2518" s="4"/>
      <c r="G2518" s="5"/>
    </row>
    <row r="2519" spans="1:7" x14ac:dyDescent="0.2">
      <c r="A2519" s="2"/>
      <c r="B2519" s="2"/>
      <c r="C2519" s="6"/>
      <c r="D2519" s="6"/>
      <c r="E2519" s="4"/>
    </row>
    <row r="2520" spans="1:7" x14ac:dyDescent="0.2">
      <c r="A2520" s="2"/>
      <c r="B2520" s="2"/>
      <c r="C2520" s="6"/>
      <c r="D2520" s="6"/>
      <c r="E2520" s="4"/>
    </row>
    <row r="2521" spans="1:7" x14ac:dyDescent="0.2">
      <c r="A2521" s="2"/>
      <c r="B2521" s="2"/>
      <c r="C2521" s="6"/>
      <c r="D2521" s="6"/>
      <c r="E2521" s="4"/>
    </row>
    <row r="2522" spans="1:7" x14ac:dyDescent="0.2">
      <c r="A2522" s="2"/>
      <c r="B2522" s="2"/>
      <c r="C2522" s="6"/>
      <c r="D2522" s="6"/>
      <c r="E2522" s="4"/>
    </row>
    <row r="2523" spans="1:7" x14ac:dyDescent="0.2">
      <c r="A2523" s="2"/>
      <c r="B2523" s="2"/>
      <c r="C2523" s="6"/>
      <c r="D2523" s="6"/>
      <c r="E2523" s="4"/>
      <c r="G2523" s="5"/>
    </row>
    <row r="2524" spans="1:7" x14ac:dyDescent="0.2">
      <c r="A2524" s="2"/>
      <c r="B2524" s="2"/>
      <c r="C2524" s="6"/>
      <c r="D2524" s="6"/>
      <c r="E2524" s="4"/>
    </row>
    <row r="2525" spans="1:7" x14ac:dyDescent="0.2">
      <c r="A2525" s="2"/>
      <c r="B2525" s="2"/>
      <c r="C2525" s="6"/>
      <c r="D2525" s="6"/>
      <c r="E2525" s="4"/>
    </row>
    <row r="2526" spans="1:7" x14ac:dyDescent="0.2">
      <c r="A2526" s="2"/>
      <c r="B2526" s="2"/>
      <c r="C2526" s="6"/>
      <c r="D2526" s="6"/>
      <c r="E2526" s="4"/>
    </row>
    <row r="2527" spans="1:7" x14ac:dyDescent="0.2">
      <c r="A2527" s="2"/>
      <c r="B2527" s="2"/>
      <c r="C2527" s="6"/>
      <c r="D2527" s="6"/>
      <c r="E2527" s="4"/>
      <c r="G2527" s="5"/>
    </row>
    <row r="2528" spans="1:7" x14ac:dyDescent="0.2">
      <c r="A2528" s="2"/>
      <c r="B2528" s="2"/>
      <c r="C2528" s="6"/>
      <c r="D2528" s="6"/>
      <c r="E2528" s="4"/>
    </row>
    <row r="2529" spans="1:7" x14ac:dyDescent="0.2">
      <c r="A2529" s="2"/>
      <c r="B2529" s="2"/>
      <c r="C2529" s="6"/>
      <c r="D2529" s="6"/>
      <c r="E2529" s="4"/>
    </row>
    <row r="2530" spans="1:7" x14ac:dyDescent="0.2">
      <c r="A2530" s="2"/>
      <c r="B2530" s="2"/>
      <c r="C2530" s="6"/>
      <c r="D2530" s="6"/>
      <c r="E2530" s="4"/>
    </row>
    <row r="2531" spans="1:7" x14ac:dyDescent="0.2">
      <c r="A2531" s="2"/>
      <c r="B2531" s="2"/>
      <c r="C2531" s="6"/>
      <c r="D2531" s="6"/>
      <c r="E2531" s="4"/>
    </row>
    <row r="2532" spans="1:7" x14ac:dyDescent="0.2">
      <c r="A2532" s="2"/>
      <c r="B2532" s="2"/>
      <c r="C2532" s="6"/>
      <c r="D2532" s="6"/>
      <c r="E2532" s="4"/>
    </row>
    <row r="2533" spans="1:7" x14ac:dyDescent="0.2">
      <c r="A2533" s="2"/>
      <c r="B2533" s="2"/>
      <c r="C2533" s="6"/>
      <c r="D2533" s="6"/>
      <c r="E2533" s="4"/>
    </row>
    <row r="2534" spans="1:7" x14ac:dyDescent="0.2">
      <c r="A2534" s="2"/>
      <c r="B2534" s="2"/>
      <c r="C2534" s="6"/>
      <c r="D2534" s="6"/>
      <c r="E2534" s="4"/>
    </row>
    <row r="2535" spans="1:7" x14ac:dyDescent="0.2">
      <c r="A2535" s="2"/>
      <c r="B2535" s="2"/>
      <c r="C2535" s="6"/>
      <c r="D2535" s="6"/>
      <c r="E2535" s="4"/>
      <c r="G2535" s="5"/>
    </row>
    <row r="2536" spans="1:7" x14ac:dyDescent="0.2">
      <c r="A2536" s="2"/>
      <c r="B2536" s="2"/>
      <c r="C2536" s="6"/>
      <c r="D2536" s="6"/>
      <c r="E2536" s="4"/>
    </row>
    <row r="2537" spans="1:7" x14ac:dyDescent="0.2">
      <c r="A2537" s="2"/>
      <c r="B2537" s="2"/>
      <c r="C2537" s="6"/>
      <c r="D2537" s="6"/>
      <c r="E2537" s="4"/>
    </row>
    <row r="2538" spans="1:7" x14ac:dyDescent="0.2">
      <c r="A2538" s="2"/>
      <c r="B2538" s="2"/>
      <c r="C2538" s="6"/>
      <c r="D2538" s="6"/>
      <c r="E2538" s="4"/>
    </row>
    <row r="2539" spans="1:7" x14ac:dyDescent="0.2">
      <c r="A2539" s="2"/>
      <c r="B2539" s="2"/>
      <c r="C2539" s="6"/>
      <c r="D2539" s="6"/>
      <c r="E2539" s="4"/>
    </row>
    <row r="2540" spans="1:7" x14ac:dyDescent="0.2">
      <c r="A2540" s="2"/>
      <c r="B2540" s="2"/>
      <c r="C2540" s="6"/>
      <c r="D2540" s="6"/>
      <c r="E2540" s="4"/>
    </row>
    <row r="2541" spans="1:7" x14ac:dyDescent="0.2">
      <c r="A2541" s="2"/>
      <c r="B2541" s="2"/>
      <c r="C2541" s="6"/>
      <c r="D2541" s="6"/>
      <c r="E2541" s="4"/>
    </row>
    <row r="2542" spans="1:7" x14ac:dyDescent="0.2">
      <c r="A2542" s="2"/>
      <c r="B2542" s="2"/>
      <c r="C2542" s="6"/>
      <c r="D2542" s="6"/>
      <c r="E2542" s="4"/>
      <c r="G2542" s="5"/>
    </row>
    <row r="2543" spans="1:7" x14ac:dyDescent="0.2">
      <c r="A2543" s="2"/>
      <c r="B2543" s="2"/>
      <c r="C2543" s="6"/>
      <c r="D2543" s="6"/>
      <c r="E2543" s="4"/>
      <c r="G2543" s="5"/>
    </row>
    <row r="2544" spans="1:7" x14ac:dyDescent="0.2">
      <c r="A2544" s="2"/>
      <c r="B2544" s="2"/>
      <c r="C2544" s="6"/>
      <c r="D2544" s="6"/>
      <c r="E2544" s="4"/>
      <c r="G2544" s="5"/>
    </row>
    <row r="2545" spans="1:7" x14ac:dyDescent="0.2">
      <c r="A2545" s="2"/>
      <c r="B2545" s="2"/>
      <c r="C2545" s="6"/>
      <c r="D2545" s="6"/>
      <c r="E2545" s="4"/>
    </row>
    <row r="2546" spans="1:7" x14ac:dyDescent="0.2">
      <c r="A2546" s="2"/>
      <c r="B2546" s="2"/>
      <c r="C2546" s="6"/>
      <c r="D2546" s="6"/>
      <c r="E2546" s="4"/>
      <c r="G2546" s="5"/>
    </row>
    <row r="2547" spans="1:7" x14ac:dyDescent="0.2">
      <c r="A2547" s="2"/>
      <c r="B2547" s="2"/>
      <c r="C2547" s="6"/>
      <c r="D2547" s="6"/>
      <c r="E2547" s="4"/>
      <c r="G2547" s="5"/>
    </row>
    <row r="2548" spans="1:7" x14ac:dyDescent="0.2">
      <c r="A2548" s="2"/>
      <c r="B2548" s="2"/>
      <c r="C2548" s="6"/>
      <c r="D2548" s="6"/>
      <c r="E2548" s="4"/>
    </row>
    <row r="2549" spans="1:7" x14ac:dyDescent="0.2">
      <c r="A2549" s="2"/>
      <c r="B2549" s="2"/>
      <c r="C2549" s="6"/>
      <c r="D2549" s="6"/>
      <c r="E2549" s="4"/>
    </row>
    <row r="2550" spans="1:7" x14ac:dyDescent="0.2">
      <c r="A2550" s="2"/>
      <c r="B2550" s="2"/>
      <c r="C2550" s="6"/>
      <c r="D2550" s="6"/>
      <c r="E2550" s="4"/>
      <c r="G2550" s="5"/>
    </row>
    <row r="2551" spans="1:7" x14ac:dyDescent="0.2">
      <c r="A2551" s="2"/>
      <c r="B2551" s="2"/>
      <c r="C2551" s="6"/>
      <c r="D2551" s="6"/>
      <c r="E2551" s="4"/>
      <c r="G2551" s="5"/>
    </row>
    <row r="2552" spans="1:7" x14ac:dyDescent="0.2">
      <c r="A2552" s="2"/>
      <c r="B2552" s="2"/>
      <c r="C2552" s="6"/>
      <c r="D2552" s="6"/>
      <c r="E2552" s="4"/>
    </row>
    <row r="2553" spans="1:7" x14ac:dyDescent="0.2">
      <c r="A2553" s="2"/>
      <c r="B2553" s="2"/>
      <c r="C2553" s="6"/>
      <c r="D2553" s="6"/>
      <c r="E2553" s="4"/>
      <c r="G2553" s="5"/>
    </row>
    <row r="2554" spans="1:7" x14ac:dyDescent="0.2">
      <c r="A2554" s="2"/>
      <c r="B2554" s="2"/>
      <c r="C2554" s="6"/>
      <c r="D2554" s="6"/>
      <c r="E2554" s="4"/>
    </row>
    <row r="2555" spans="1:7" x14ac:dyDescent="0.2">
      <c r="A2555" s="2"/>
      <c r="B2555" s="2"/>
      <c r="C2555" s="6"/>
      <c r="D2555" s="6"/>
      <c r="E2555" s="4"/>
    </row>
    <row r="2556" spans="1:7" x14ac:dyDescent="0.2">
      <c r="A2556" s="2"/>
      <c r="B2556" s="2"/>
      <c r="C2556" s="6"/>
      <c r="D2556" s="6"/>
      <c r="E2556" s="4"/>
    </row>
    <row r="2557" spans="1:7" x14ac:dyDescent="0.2">
      <c r="A2557" s="2"/>
      <c r="B2557" s="2"/>
      <c r="C2557" s="6"/>
      <c r="D2557" s="6"/>
      <c r="E2557" s="4"/>
    </row>
    <row r="2558" spans="1:7" x14ac:dyDescent="0.2">
      <c r="A2558" s="2"/>
      <c r="B2558" s="2"/>
      <c r="C2558" s="6"/>
      <c r="D2558" s="6"/>
      <c r="E2558" s="4"/>
    </row>
    <row r="2559" spans="1:7" x14ac:dyDescent="0.2">
      <c r="A2559" s="2"/>
      <c r="B2559" s="2"/>
      <c r="C2559" s="6"/>
      <c r="D2559" s="6"/>
      <c r="E2559" s="4"/>
    </row>
    <row r="2560" spans="1:7" x14ac:dyDescent="0.2">
      <c r="A2560" s="2"/>
      <c r="B2560" s="2"/>
      <c r="C2560" s="6"/>
      <c r="D2560" s="6"/>
      <c r="E2560" s="4"/>
    </row>
    <row r="2561" spans="1:7" x14ac:dyDescent="0.2">
      <c r="A2561" s="2"/>
      <c r="B2561" s="2"/>
      <c r="C2561" s="6"/>
      <c r="D2561" s="6"/>
      <c r="E2561" s="4"/>
    </row>
    <row r="2562" spans="1:7" x14ac:dyDescent="0.2">
      <c r="A2562" s="2"/>
      <c r="B2562" s="2"/>
      <c r="C2562" s="6"/>
      <c r="D2562" s="6"/>
      <c r="E2562" s="4"/>
    </row>
    <row r="2563" spans="1:7" x14ac:dyDescent="0.2">
      <c r="A2563" s="2"/>
      <c r="B2563" s="2"/>
      <c r="C2563" s="6"/>
      <c r="D2563" s="6"/>
      <c r="E2563" s="4"/>
    </row>
    <row r="2564" spans="1:7" x14ac:dyDescent="0.2">
      <c r="A2564" s="2"/>
      <c r="B2564" s="2"/>
      <c r="C2564" s="6"/>
      <c r="D2564" s="6"/>
      <c r="E2564" s="4"/>
    </row>
    <row r="2565" spans="1:7" x14ac:dyDescent="0.2">
      <c r="A2565" s="2"/>
      <c r="B2565" s="2"/>
      <c r="C2565" s="6"/>
      <c r="D2565" s="6"/>
      <c r="E2565" s="4"/>
    </row>
    <row r="2566" spans="1:7" x14ac:dyDescent="0.2">
      <c r="A2566" s="2"/>
      <c r="B2566" s="2"/>
      <c r="C2566" s="6"/>
      <c r="D2566" s="6"/>
      <c r="E2566" s="4"/>
    </row>
    <row r="2567" spans="1:7" x14ac:dyDescent="0.2">
      <c r="A2567" s="2"/>
      <c r="B2567" s="2"/>
      <c r="C2567" s="6"/>
      <c r="D2567" s="6"/>
      <c r="E2567" s="4"/>
    </row>
    <row r="2568" spans="1:7" x14ac:dyDescent="0.2">
      <c r="A2568" s="2"/>
      <c r="B2568" s="2"/>
      <c r="C2568" s="6"/>
      <c r="D2568" s="6"/>
      <c r="E2568" s="4"/>
    </row>
    <row r="2569" spans="1:7" x14ac:dyDescent="0.2">
      <c r="A2569" s="2"/>
      <c r="B2569" s="2"/>
      <c r="C2569" s="6"/>
      <c r="D2569" s="6"/>
      <c r="E2569" s="4"/>
    </row>
    <row r="2570" spans="1:7" x14ac:dyDescent="0.2">
      <c r="A2570" s="2"/>
      <c r="B2570" s="2"/>
      <c r="C2570" s="6"/>
      <c r="D2570" s="6"/>
      <c r="E2570" s="4"/>
    </row>
    <row r="2571" spans="1:7" x14ac:dyDescent="0.2">
      <c r="A2571" s="2"/>
      <c r="B2571" s="2"/>
      <c r="C2571" s="6"/>
      <c r="D2571" s="6"/>
      <c r="E2571" s="4"/>
      <c r="G2571" s="5"/>
    </row>
    <row r="2572" spans="1:7" x14ac:dyDescent="0.2">
      <c r="A2572" s="2"/>
      <c r="B2572" s="2"/>
      <c r="C2572" s="6"/>
      <c r="D2572" s="6"/>
      <c r="E2572" s="4"/>
    </row>
    <row r="2573" spans="1:7" x14ac:dyDescent="0.2">
      <c r="A2573" s="2"/>
      <c r="B2573" s="2"/>
      <c r="C2573" s="6"/>
      <c r="D2573" s="6"/>
      <c r="E2573" s="4"/>
    </row>
    <row r="2574" spans="1:7" x14ac:dyDescent="0.2">
      <c r="A2574" s="2"/>
      <c r="B2574" s="2"/>
      <c r="C2574" s="6"/>
      <c r="D2574" s="6"/>
      <c r="E2574" s="4"/>
    </row>
    <row r="2575" spans="1:7" x14ac:dyDescent="0.2">
      <c r="A2575" s="2"/>
      <c r="B2575" s="2"/>
      <c r="C2575" s="6"/>
      <c r="D2575" s="6"/>
      <c r="E2575" s="4"/>
    </row>
    <row r="2576" spans="1:7" x14ac:dyDescent="0.2">
      <c r="A2576" s="2"/>
      <c r="B2576" s="2"/>
      <c r="C2576" s="6"/>
      <c r="D2576" s="6"/>
      <c r="E2576" s="4"/>
    </row>
    <row r="2577" spans="1:7" x14ac:dyDescent="0.2">
      <c r="A2577" s="2"/>
      <c r="B2577" s="2"/>
      <c r="C2577" s="6"/>
      <c r="D2577" s="6"/>
      <c r="E2577" s="4"/>
    </row>
    <row r="2578" spans="1:7" x14ac:dyDescent="0.2">
      <c r="A2578" s="2"/>
      <c r="B2578" s="2"/>
      <c r="C2578" s="6"/>
      <c r="D2578" s="6"/>
      <c r="E2578" s="4"/>
    </row>
    <row r="2579" spans="1:7" x14ac:dyDescent="0.2">
      <c r="A2579" s="2"/>
      <c r="B2579" s="2"/>
      <c r="C2579" s="6"/>
      <c r="D2579" s="6"/>
      <c r="E2579" s="4"/>
    </row>
    <row r="2580" spans="1:7" x14ac:dyDescent="0.2">
      <c r="A2580" s="2"/>
      <c r="B2580" s="2"/>
      <c r="C2580" s="6"/>
      <c r="D2580" s="6"/>
      <c r="E2580" s="4"/>
    </row>
    <row r="2581" spans="1:7" x14ac:dyDescent="0.2">
      <c r="A2581" s="2"/>
      <c r="B2581" s="2"/>
      <c r="C2581" s="6"/>
      <c r="D2581" s="6"/>
      <c r="E2581" s="4"/>
    </row>
    <row r="2582" spans="1:7" x14ac:dyDescent="0.2">
      <c r="A2582" s="2"/>
      <c r="B2582" s="2"/>
      <c r="C2582" s="6"/>
      <c r="D2582" s="6"/>
      <c r="E2582" s="4"/>
    </row>
    <row r="2583" spans="1:7" x14ac:dyDescent="0.2">
      <c r="A2583" s="2"/>
      <c r="B2583" s="2"/>
      <c r="C2583" s="6"/>
      <c r="D2583" s="6"/>
      <c r="E2583" s="4"/>
    </row>
    <row r="2584" spans="1:7" x14ac:dyDescent="0.2">
      <c r="A2584" s="2"/>
      <c r="B2584" s="2"/>
      <c r="C2584" s="6"/>
      <c r="D2584" s="6"/>
      <c r="E2584" s="4"/>
    </row>
    <row r="2585" spans="1:7" x14ac:dyDescent="0.2">
      <c r="A2585" s="2"/>
      <c r="B2585" s="2"/>
      <c r="C2585" s="6"/>
      <c r="D2585" s="6"/>
      <c r="E2585" s="4"/>
    </row>
    <row r="2586" spans="1:7" x14ac:dyDescent="0.2">
      <c r="A2586" s="2"/>
      <c r="B2586" s="2"/>
      <c r="C2586" s="6"/>
      <c r="D2586" s="6"/>
      <c r="E2586" s="4"/>
    </row>
    <row r="2587" spans="1:7" x14ac:dyDescent="0.2">
      <c r="A2587" s="2"/>
      <c r="B2587" s="2"/>
      <c r="C2587" s="6"/>
      <c r="D2587" s="6"/>
      <c r="E2587" s="4"/>
    </row>
    <row r="2588" spans="1:7" x14ac:dyDescent="0.2">
      <c r="A2588" s="2"/>
      <c r="B2588" s="2"/>
      <c r="C2588" s="6"/>
      <c r="D2588" s="6"/>
      <c r="E2588" s="4"/>
    </row>
    <row r="2589" spans="1:7" x14ac:dyDescent="0.2">
      <c r="A2589" s="2"/>
      <c r="B2589" s="2"/>
      <c r="C2589" s="6"/>
      <c r="D2589" s="6"/>
      <c r="E2589" s="4"/>
    </row>
    <row r="2590" spans="1:7" x14ac:dyDescent="0.2">
      <c r="A2590" s="2"/>
      <c r="B2590" s="2"/>
      <c r="C2590" s="6"/>
      <c r="D2590" s="6"/>
      <c r="E2590" s="4"/>
    </row>
    <row r="2591" spans="1:7" x14ac:dyDescent="0.2">
      <c r="A2591" s="2"/>
      <c r="B2591" s="2"/>
      <c r="C2591" s="6"/>
      <c r="D2591" s="6"/>
      <c r="E2591" s="4"/>
      <c r="G2591" s="5"/>
    </row>
    <row r="2592" spans="1:7" x14ac:dyDescent="0.2">
      <c r="A2592" s="2"/>
      <c r="B2592" s="2"/>
      <c r="C2592" s="6"/>
      <c r="D2592" s="6"/>
      <c r="E2592" s="4"/>
    </row>
    <row r="2593" spans="1:7" x14ac:dyDescent="0.2">
      <c r="A2593" s="2"/>
      <c r="B2593" s="2"/>
      <c r="C2593" s="6"/>
      <c r="D2593" s="6"/>
      <c r="E2593" s="4"/>
    </row>
    <row r="2594" spans="1:7" x14ac:dyDescent="0.2">
      <c r="A2594" s="2"/>
      <c r="B2594" s="2"/>
      <c r="C2594" s="6"/>
      <c r="D2594" s="6"/>
      <c r="E2594" s="4"/>
    </row>
    <row r="2595" spans="1:7" x14ac:dyDescent="0.2">
      <c r="A2595" s="2"/>
      <c r="B2595" s="2"/>
      <c r="C2595" s="6"/>
      <c r="D2595" s="6"/>
      <c r="E2595" s="4"/>
    </row>
    <row r="2596" spans="1:7" x14ac:dyDescent="0.2">
      <c r="A2596" s="2"/>
      <c r="B2596" s="2"/>
      <c r="C2596" s="6"/>
      <c r="D2596" s="6"/>
      <c r="E2596" s="4"/>
    </row>
    <row r="2597" spans="1:7" x14ac:dyDescent="0.2">
      <c r="A2597" s="2"/>
      <c r="B2597" s="2"/>
      <c r="C2597" s="6"/>
      <c r="D2597" s="6"/>
      <c r="E2597" s="4"/>
    </row>
    <row r="2598" spans="1:7" x14ac:dyDescent="0.2">
      <c r="A2598" s="2"/>
      <c r="B2598" s="2"/>
      <c r="C2598" s="6"/>
      <c r="D2598" s="6"/>
      <c r="E2598" s="4"/>
    </row>
    <row r="2599" spans="1:7" x14ac:dyDescent="0.2">
      <c r="A2599" s="2"/>
      <c r="B2599" s="2"/>
      <c r="C2599" s="6"/>
      <c r="D2599" s="6"/>
      <c r="E2599" s="4"/>
      <c r="G2599" s="5"/>
    </row>
    <row r="2600" spans="1:7" x14ac:dyDescent="0.2">
      <c r="A2600" s="2"/>
      <c r="B2600" s="2"/>
      <c r="C2600" s="6"/>
      <c r="D2600" s="6"/>
      <c r="E2600" s="4"/>
      <c r="G2600" s="5"/>
    </row>
    <row r="2601" spans="1:7" x14ac:dyDescent="0.2">
      <c r="A2601" s="2"/>
      <c r="B2601" s="2"/>
      <c r="C2601" s="6"/>
      <c r="D2601" s="6"/>
      <c r="E2601" s="4"/>
    </row>
    <row r="2602" spans="1:7" x14ac:dyDescent="0.2">
      <c r="A2602" s="2"/>
      <c r="B2602" s="2"/>
      <c r="C2602" s="6"/>
      <c r="D2602" s="6"/>
      <c r="E2602" s="4"/>
      <c r="G2602" s="5"/>
    </row>
    <row r="2603" spans="1:7" x14ac:dyDescent="0.2">
      <c r="A2603" s="2"/>
      <c r="B2603" s="2"/>
      <c r="C2603" s="6"/>
      <c r="D2603" s="6"/>
      <c r="E2603" s="4"/>
    </row>
    <row r="2604" spans="1:7" x14ac:dyDescent="0.2">
      <c r="A2604" s="2"/>
      <c r="B2604" s="2"/>
      <c r="C2604" s="6"/>
      <c r="D2604" s="6"/>
      <c r="E2604" s="4"/>
    </row>
    <row r="2605" spans="1:7" x14ac:dyDescent="0.2">
      <c r="A2605" s="2"/>
      <c r="B2605" s="2"/>
      <c r="C2605" s="6"/>
      <c r="D2605" s="6"/>
      <c r="E2605" s="4"/>
      <c r="G2605" s="5"/>
    </row>
    <row r="2606" spans="1:7" x14ac:dyDescent="0.2">
      <c r="A2606" s="2"/>
      <c r="B2606" s="2"/>
      <c r="C2606" s="6"/>
      <c r="D2606" s="6"/>
      <c r="E2606" s="4"/>
    </row>
    <row r="2607" spans="1:7" x14ac:dyDescent="0.2">
      <c r="A2607" s="2"/>
      <c r="B2607" s="2"/>
      <c r="C2607" s="6"/>
      <c r="D2607" s="6"/>
      <c r="E2607" s="4"/>
    </row>
    <row r="2608" spans="1:7" x14ac:dyDescent="0.2">
      <c r="A2608" s="2"/>
      <c r="B2608" s="2"/>
      <c r="C2608" s="6"/>
      <c r="D2608" s="6"/>
      <c r="E2608" s="4"/>
    </row>
    <row r="2609" spans="1:7" x14ac:dyDescent="0.2">
      <c r="A2609" s="2"/>
      <c r="B2609" s="2"/>
      <c r="C2609" s="6"/>
      <c r="D2609" s="6"/>
      <c r="E2609" s="4"/>
    </row>
    <row r="2610" spans="1:7" x14ac:dyDescent="0.2">
      <c r="A2610" s="2"/>
      <c r="B2610" s="2"/>
      <c r="C2610" s="6"/>
      <c r="D2610" s="6"/>
      <c r="E2610" s="4"/>
      <c r="G2610" s="5"/>
    </row>
    <row r="2611" spans="1:7" x14ac:dyDescent="0.2">
      <c r="A2611" s="2"/>
      <c r="B2611" s="2"/>
      <c r="C2611" s="6"/>
      <c r="D2611" s="6"/>
      <c r="E2611" s="4"/>
    </row>
    <row r="2612" spans="1:7" x14ac:dyDescent="0.2">
      <c r="A2612" s="2"/>
      <c r="B2612" s="2"/>
      <c r="C2612" s="6"/>
      <c r="D2612" s="6"/>
      <c r="E2612" s="4"/>
    </row>
    <row r="2613" spans="1:7" x14ac:dyDescent="0.2">
      <c r="A2613" s="2"/>
      <c r="B2613" s="2"/>
      <c r="C2613" s="6"/>
      <c r="D2613" s="6"/>
      <c r="E2613" s="4"/>
      <c r="G2613" s="5"/>
    </row>
    <row r="2614" spans="1:7" x14ac:dyDescent="0.2">
      <c r="A2614" s="2"/>
      <c r="B2614" s="2"/>
      <c r="C2614" s="6"/>
      <c r="D2614" s="6"/>
      <c r="E2614" s="4"/>
    </row>
    <row r="2615" spans="1:7" x14ac:dyDescent="0.2">
      <c r="A2615" s="2"/>
      <c r="B2615" s="2"/>
      <c r="C2615" s="6"/>
      <c r="D2615" s="6"/>
      <c r="E2615" s="4"/>
    </row>
    <row r="2616" spans="1:7" x14ac:dyDescent="0.2">
      <c r="A2616" s="2"/>
      <c r="B2616" s="2"/>
      <c r="C2616" s="6"/>
      <c r="D2616" s="6"/>
      <c r="E2616" s="4"/>
    </row>
    <row r="2617" spans="1:7" x14ac:dyDescent="0.2">
      <c r="A2617" s="2"/>
      <c r="B2617" s="2"/>
      <c r="C2617" s="6"/>
      <c r="D2617" s="6"/>
      <c r="E2617" s="4"/>
    </row>
    <row r="2618" spans="1:7" x14ac:dyDescent="0.2">
      <c r="A2618" s="2"/>
      <c r="B2618" s="2"/>
      <c r="C2618" s="6"/>
      <c r="D2618" s="6"/>
      <c r="E2618" s="4"/>
      <c r="G2618" s="5"/>
    </row>
    <row r="2619" spans="1:7" x14ac:dyDescent="0.2">
      <c r="A2619" s="2"/>
      <c r="B2619" s="2"/>
      <c r="C2619" s="6"/>
      <c r="D2619" s="6"/>
      <c r="E2619" s="4"/>
    </row>
    <row r="2620" spans="1:7" x14ac:dyDescent="0.2">
      <c r="A2620" s="2"/>
      <c r="B2620" s="2"/>
      <c r="C2620" s="6"/>
      <c r="D2620" s="6"/>
      <c r="E2620" s="4"/>
    </row>
    <row r="2621" spans="1:7" x14ac:dyDescent="0.2">
      <c r="A2621" s="2"/>
      <c r="B2621" s="2"/>
      <c r="C2621" s="6"/>
      <c r="D2621" s="6"/>
      <c r="E2621" s="4"/>
    </row>
    <row r="2622" spans="1:7" x14ac:dyDescent="0.2">
      <c r="A2622" s="2"/>
      <c r="B2622" s="2"/>
      <c r="C2622" s="6"/>
      <c r="D2622" s="6"/>
      <c r="E2622" s="4"/>
      <c r="G2622" s="5"/>
    </row>
    <row r="2623" spans="1:7" x14ac:dyDescent="0.2">
      <c r="A2623" s="2"/>
      <c r="B2623" s="2"/>
      <c r="C2623" s="6"/>
      <c r="D2623" s="6"/>
      <c r="E2623" s="4"/>
    </row>
    <row r="2624" spans="1:7" x14ac:dyDescent="0.2">
      <c r="A2624" s="2"/>
      <c r="B2624" s="2"/>
      <c r="C2624" s="6"/>
      <c r="D2624" s="6"/>
      <c r="E2624" s="4"/>
    </row>
    <row r="2625" spans="1:7" x14ac:dyDescent="0.2">
      <c r="A2625" s="2"/>
      <c r="B2625" s="2"/>
      <c r="C2625" s="6"/>
      <c r="D2625" s="6"/>
      <c r="E2625" s="4"/>
    </row>
    <row r="2626" spans="1:7" x14ac:dyDescent="0.2">
      <c r="A2626" s="2"/>
      <c r="B2626" s="2"/>
      <c r="C2626" s="6"/>
      <c r="D2626" s="6"/>
      <c r="E2626" s="4"/>
    </row>
    <row r="2627" spans="1:7" x14ac:dyDescent="0.2">
      <c r="A2627" s="2"/>
      <c r="B2627" s="2"/>
      <c r="C2627" s="6"/>
      <c r="D2627" s="6"/>
      <c r="E2627" s="4"/>
      <c r="G2627" s="5"/>
    </row>
    <row r="2628" spans="1:7" x14ac:dyDescent="0.2">
      <c r="A2628" s="2"/>
      <c r="B2628" s="2"/>
      <c r="C2628" s="6"/>
      <c r="D2628" s="6"/>
      <c r="E2628" s="4"/>
      <c r="G2628" s="5"/>
    </row>
    <row r="2629" spans="1:7" x14ac:dyDescent="0.2">
      <c r="A2629" s="2"/>
      <c r="B2629" s="2"/>
      <c r="C2629" s="6"/>
      <c r="D2629" s="6"/>
      <c r="E2629" s="4"/>
      <c r="G2629" s="5"/>
    </row>
    <row r="2630" spans="1:7" x14ac:dyDescent="0.2">
      <c r="A2630" s="2"/>
      <c r="B2630" s="2"/>
      <c r="C2630" s="6"/>
      <c r="D2630" s="6"/>
      <c r="E2630" s="4"/>
    </row>
    <row r="2631" spans="1:7" x14ac:dyDescent="0.2">
      <c r="A2631" s="2"/>
      <c r="B2631" s="2"/>
      <c r="C2631" s="6"/>
      <c r="D2631" s="6"/>
      <c r="E2631" s="4"/>
      <c r="G2631" s="5"/>
    </row>
    <row r="2632" spans="1:7" x14ac:dyDescent="0.2">
      <c r="A2632" s="2"/>
      <c r="B2632" s="2"/>
      <c r="C2632" s="6"/>
      <c r="D2632" s="6"/>
      <c r="E2632" s="4"/>
      <c r="G2632" s="5"/>
    </row>
    <row r="2633" spans="1:7" x14ac:dyDescent="0.2">
      <c r="A2633" s="2"/>
      <c r="B2633" s="2"/>
      <c r="C2633" s="6"/>
      <c r="D2633" s="6"/>
      <c r="E2633" s="4"/>
      <c r="G2633" s="5"/>
    </row>
    <row r="2634" spans="1:7" x14ac:dyDescent="0.2">
      <c r="A2634" s="2"/>
      <c r="B2634" s="2"/>
      <c r="C2634" s="6"/>
      <c r="D2634" s="6"/>
      <c r="E2634" s="4"/>
      <c r="G2634" s="5"/>
    </row>
    <row r="2635" spans="1:7" x14ac:dyDescent="0.2">
      <c r="A2635" s="2"/>
      <c r="B2635" s="2"/>
      <c r="C2635" s="6"/>
      <c r="D2635" s="6"/>
      <c r="E2635" s="4"/>
    </row>
    <row r="2636" spans="1:7" x14ac:dyDescent="0.2">
      <c r="A2636" s="2"/>
      <c r="B2636" s="2"/>
      <c r="C2636" s="6"/>
      <c r="D2636" s="6"/>
      <c r="E2636" s="4"/>
    </row>
    <row r="2637" spans="1:7" x14ac:dyDescent="0.2">
      <c r="A2637" s="2"/>
      <c r="B2637" s="2"/>
      <c r="C2637" s="6"/>
      <c r="D2637" s="6"/>
      <c r="E2637" s="4"/>
    </row>
    <row r="2638" spans="1:7" x14ac:dyDescent="0.2">
      <c r="A2638" s="2"/>
      <c r="B2638" s="2"/>
      <c r="C2638" s="6"/>
      <c r="D2638" s="6"/>
      <c r="E2638" s="4"/>
      <c r="G2638" s="5"/>
    </row>
    <row r="2639" spans="1:7" x14ac:dyDescent="0.2">
      <c r="A2639" s="2"/>
      <c r="B2639" s="2"/>
      <c r="C2639" s="6"/>
      <c r="D2639" s="6"/>
      <c r="E2639" s="4"/>
      <c r="G2639" s="5"/>
    </row>
    <row r="2640" spans="1:7" x14ac:dyDescent="0.2">
      <c r="A2640" s="2"/>
      <c r="B2640" s="2"/>
      <c r="C2640" s="6"/>
      <c r="D2640" s="6"/>
      <c r="E2640" s="4"/>
      <c r="G2640" s="5"/>
    </row>
    <row r="2641" spans="1:7" x14ac:dyDescent="0.2">
      <c r="A2641" s="2"/>
      <c r="B2641" s="2"/>
      <c r="C2641" s="6"/>
      <c r="D2641" s="6"/>
      <c r="E2641" s="4"/>
    </row>
    <row r="2642" spans="1:7" x14ac:dyDescent="0.2">
      <c r="A2642" s="2"/>
      <c r="B2642" s="2"/>
      <c r="C2642" s="6"/>
      <c r="D2642" s="6"/>
      <c r="E2642" s="4"/>
    </row>
    <row r="2643" spans="1:7" x14ac:dyDescent="0.2">
      <c r="A2643" s="2"/>
      <c r="B2643" s="2"/>
      <c r="C2643" s="6"/>
      <c r="D2643" s="6"/>
      <c r="E2643" s="4"/>
    </row>
    <row r="2644" spans="1:7" x14ac:dyDescent="0.2">
      <c r="A2644" s="2"/>
      <c r="B2644" s="2"/>
      <c r="C2644" s="6"/>
      <c r="D2644" s="6"/>
      <c r="E2644" s="4"/>
    </row>
    <row r="2645" spans="1:7" x14ac:dyDescent="0.2">
      <c r="A2645" s="2"/>
      <c r="B2645" s="2"/>
      <c r="C2645" s="6"/>
      <c r="D2645" s="6"/>
      <c r="E2645" s="4"/>
      <c r="G2645" s="5"/>
    </row>
    <row r="2646" spans="1:7" x14ac:dyDescent="0.2">
      <c r="A2646" s="2"/>
      <c r="B2646" s="2"/>
      <c r="C2646" s="6"/>
      <c r="D2646" s="6"/>
      <c r="E2646" s="4"/>
    </row>
    <row r="2647" spans="1:7" x14ac:dyDescent="0.2">
      <c r="A2647" s="2"/>
      <c r="B2647" s="2"/>
      <c r="C2647" s="6"/>
      <c r="D2647" s="6"/>
      <c r="E2647" s="4"/>
    </row>
    <row r="2648" spans="1:7" x14ac:dyDescent="0.2">
      <c r="A2648" s="2"/>
      <c r="B2648" s="2"/>
      <c r="C2648" s="6"/>
      <c r="D2648" s="6"/>
      <c r="E2648" s="4"/>
      <c r="G2648" s="5"/>
    </row>
    <row r="2649" spans="1:7" x14ac:dyDescent="0.2">
      <c r="A2649" s="2"/>
      <c r="B2649" s="2"/>
      <c r="C2649" s="6"/>
      <c r="D2649" s="6"/>
      <c r="E2649" s="4"/>
    </row>
    <row r="2650" spans="1:7" x14ac:dyDescent="0.2">
      <c r="A2650" s="2"/>
      <c r="B2650" s="2"/>
      <c r="C2650" s="6"/>
      <c r="D2650" s="6"/>
      <c r="E2650" s="4"/>
      <c r="G2650" s="5"/>
    </row>
    <row r="2651" spans="1:7" x14ac:dyDescent="0.2">
      <c r="A2651" s="2"/>
      <c r="B2651" s="2"/>
      <c r="C2651" s="6"/>
      <c r="D2651" s="6"/>
      <c r="E2651" s="4"/>
    </row>
    <row r="2652" spans="1:7" x14ac:dyDescent="0.2">
      <c r="A2652" s="2"/>
      <c r="B2652" s="2"/>
      <c r="C2652" s="6"/>
      <c r="D2652" s="6"/>
      <c r="E2652" s="4"/>
    </row>
    <row r="2653" spans="1:7" x14ac:dyDescent="0.2">
      <c r="A2653" s="2"/>
      <c r="B2653" s="2"/>
      <c r="C2653" s="6"/>
      <c r="D2653" s="6"/>
      <c r="E2653" s="4"/>
    </row>
    <row r="2654" spans="1:7" x14ac:dyDescent="0.2">
      <c r="A2654" s="2"/>
      <c r="B2654" s="2"/>
      <c r="C2654" s="6"/>
      <c r="D2654" s="6"/>
      <c r="E2654" s="4"/>
      <c r="G2654" s="5"/>
    </row>
    <row r="2655" spans="1:7" x14ac:dyDescent="0.2">
      <c r="A2655" s="2"/>
      <c r="B2655" s="2"/>
      <c r="C2655" s="6"/>
      <c r="D2655" s="6"/>
      <c r="E2655" s="4"/>
    </row>
    <row r="2656" spans="1:7" x14ac:dyDescent="0.2">
      <c r="A2656" s="2"/>
      <c r="B2656" s="2"/>
      <c r="C2656" s="6"/>
      <c r="D2656" s="6"/>
      <c r="E2656" s="4"/>
    </row>
    <row r="2657" spans="1:7" x14ac:dyDescent="0.2">
      <c r="A2657" s="2"/>
      <c r="B2657" s="2"/>
      <c r="C2657" s="6"/>
      <c r="D2657" s="6"/>
      <c r="E2657" s="4"/>
    </row>
    <row r="2658" spans="1:7" x14ac:dyDescent="0.2">
      <c r="A2658" s="2"/>
      <c r="B2658" s="2"/>
      <c r="C2658" s="6"/>
      <c r="D2658" s="6"/>
      <c r="E2658" s="4"/>
    </row>
    <row r="2659" spans="1:7" x14ac:dyDescent="0.2">
      <c r="A2659" s="2"/>
      <c r="B2659" s="2"/>
      <c r="C2659" s="6"/>
      <c r="D2659" s="6"/>
      <c r="E2659" s="4"/>
    </row>
    <row r="2660" spans="1:7" x14ac:dyDescent="0.2">
      <c r="A2660" s="2"/>
      <c r="B2660" s="2"/>
      <c r="C2660" s="6"/>
      <c r="D2660" s="6"/>
      <c r="E2660" s="4"/>
    </row>
    <row r="2661" spans="1:7" x14ac:dyDescent="0.2">
      <c r="A2661" s="2"/>
      <c r="B2661" s="2"/>
      <c r="C2661" s="6"/>
      <c r="D2661" s="6"/>
      <c r="E2661" s="4"/>
    </row>
    <row r="2662" spans="1:7" x14ac:dyDescent="0.2">
      <c r="A2662" s="2"/>
      <c r="B2662" s="2"/>
      <c r="C2662" s="6"/>
      <c r="D2662" s="6"/>
      <c r="E2662" s="4"/>
      <c r="G2662" s="5"/>
    </row>
    <row r="2663" spans="1:7" x14ac:dyDescent="0.2">
      <c r="A2663" s="2"/>
      <c r="B2663" s="2"/>
      <c r="C2663" s="6"/>
      <c r="D2663" s="6"/>
      <c r="E2663" s="4"/>
    </row>
    <row r="2664" spans="1:7" x14ac:dyDescent="0.2">
      <c r="A2664" s="2"/>
      <c r="B2664" s="2"/>
      <c r="C2664" s="6"/>
      <c r="D2664" s="6"/>
      <c r="E2664" s="4"/>
    </row>
    <row r="2665" spans="1:7" x14ac:dyDescent="0.2">
      <c r="A2665" s="2"/>
      <c r="B2665" s="2"/>
      <c r="C2665" s="6"/>
      <c r="D2665" s="6"/>
      <c r="E2665" s="4"/>
    </row>
    <row r="2666" spans="1:7" x14ac:dyDescent="0.2">
      <c r="A2666" s="2"/>
      <c r="B2666" s="2"/>
      <c r="C2666" s="6"/>
      <c r="D2666" s="6"/>
      <c r="E2666" s="4"/>
    </row>
    <row r="2667" spans="1:7" x14ac:dyDescent="0.2">
      <c r="A2667" s="2"/>
      <c r="B2667" s="2"/>
      <c r="C2667" s="6"/>
      <c r="D2667" s="6"/>
      <c r="E2667" s="4"/>
    </row>
    <row r="2668" spans="1:7" x14ac:dyDescent="0.2">
      <c r="A2668" s="2"/>
      <c r="B2668" s="2"/>
      <c r="C2668" s="6"/>
      <c r="D2668" s="6"/>
      <c r="E2668" s="4"/>
      <c r="G2668" s="5"/>
    </row>
    <row r="2669" spans="1:7" x14ac:dyDescent="0.2">
      <c r="A2669" s="2"/>
      <c r="B2669" s="2"/>
      <c r="C2669" s="6"/>
      <c r="D2669" s="6"/>
      <c r="E2669" s="4"/>
      <c r="G2669" s="5"/>
    </row>
    <row r="2670" spans="1:7" x14ac:dyDescent="0.2">
      <c r="A2670" s="2"/>
      <c r="B2670" s="2"/>
      <c r="C2670" s="6"/>
      <c r="D2670" s="6"/>
      <c r="E2670" s="4"/>
      <c r="G2670" s="5"/>
    </row>
    <row r="2671" spans="1:7" x14ac:dyDescent="0.2">
      <c r="A2671" s="2"/>
      <c r="B2671" s="2"/>
      <c r="C2671" s="6"/>
      <c r="D2671" s="6"/>
      <c r="E2671" s="4"/>
      <c r="G2671" s="5"/>
    </row>
    <row r="2672" spans="1:7" x14ac:dyDescent="0.2">
      <c r="A2672" s="2"/>
      <c r="B2672" s="2"/>
      <c r="C2672" s="6"/>
      <c r="D2672" s="6"/>
      <c r="E2672" s="4"/>
    </row>
    <row r="2673" spans="1:7" x14ac:dyDescent="0.2">
      <c r="A2673" s="2"/>
      <c r="B2673" s="2"/>
      <c r="C2673" s="6"/>
      <c r="D2673" s="6"/>
      <c r="E2673" s="4"/>
      <c r="G2673" s="5"/>
    </row>
    <row r="2674" spans="1:7" x14ac:dyDescent="0.2">
      <c r="A2674" s="2"/>
      <c r="B2674" s="2"/>
      <c r="C2674" s="6"/>
      <c r="D2674" s="6"/>
      <c r="E2674" s="4"/>
      <c r="G2674" s="5"/>
    </row>
    <row r="2675" spans="1:7" x14ac:dyDescent="0.2">
      <c r="A2675" s="2"/>
      <c r="B2675" s="2"/>
      <c r="C2675" s="6"/>
      <c r="D2675" s="6"/>
      <c r="E2675" s="4"/>
    </row>
    <row r="2676" spans="1:7" x14ac:dyDescent="0.2">
      <c r="A2676" s="2"/>
      <c r="B2676" s="2"/>
      <c r="C2676" s="6"/>
      <c r="D2676" s="6"/>
      <c r="E2676" s="4"/>
    </row>
    <row r="2677" spans="1:7" x14ac:dyDescent="0.2">
      <c r="A2677" s="7"/>
      <c r="B2677" s="7"/>
      <c r="C2677" s="7"/>
      <c r="D2677" s="7"/>
      <c r="E2677" s="7"/>
    </row>
    <row r="2678" spans="1:7" x14ac:dyDescent="0.2">
      <c r="A2678" s="7"/>
      <c r="B2678" s="7"/>
      <c r="C2678" s="7"/>
      <c r="D2678" s="7"/>
      <c r="E2678" s="7"/>
    </row>
    <row r="2679" spans="1:7" x14ac:dyDescent="0.2">
      <c r="A2679" s="7"/>
      <c r="B2679" s="7"/>
      <c r="C2679" s="7"/>
      <c r="D2679" s="7"/>
      <c r="E2679" s="7"/>
    </row>
    <row r="2680" spans="1:7" x14ac:dyDescent="0.2">
      <c r="A2680" s="7"/>
      <c r="B2680" s="7"/>
      <c r="C2680" s="7"/>
      <c r="D2680" s="7"/>
      <c r="E2680" s="7"/>
    </row>
    <row r="2681" spans="1:7" x14ac:dyDescent="0.2">
      <c r="A2681" s="7"/>
      <c r="B2681" s="7"/>
      <c r="C2681" s="7"/>
      <c r="D2681" s="7"/>
      <c r="E2681" s="7"/>
    </row>
    <row r="2682" spans="1:7" x14ac:dyDescent="0.2">
      <c r="A2682" s="7"/>
      <c r="B2682" s="7"/>
      <c r="C2682" s="7"/>
      <c r="D2682" s="7"/>
      <c r="E2682" s="7"/>
    </row>
    <row r="2683" spans="1:7" x14ac:dyDescent="0.2">
      <c r="A2683" s="7"/>
      <c r="B2683" s="7"/>
      <c r="C2683" s="7"/>
      <c r="D2683" s="7"/>
      <c r="E2683" s="7"/>
    </row>
    <row r="2684" spans="1:7" x14ac:dyDescent="0.2">
      <c r="A2684" s="7"/>
      <c r="B2684" s="7"/>
      <c r="C2684" s="7"/>
      <c r="D2684" s="7"/>
      <c r="E2684" s="7"/>
    </row>
    <row r="2685" spans="1:7" x14ac:dyDescent="0.2">
      <c r="A2685" s="7"/>
      <c r="B2685" s="7"/>
      <c r="C2685" s="7"/>
      <c r="D2685" s="7"/>
      <c r="E2685" s="7"/>
    </row>
    <row r="2686" spans="1:7" x14ac:dyDescent="0.2">
      <c r="A2686" s="7"/>
      <c r="B2686" s="7"/>
      <c r="C2686" s="7"/>
      <c r="D2686" s="7"/>
      <c r="E2686" s="7"/>
    </row>
    <row r="2687" spans="1:7" x14ac:dyDescent="0.2">
      <c r="A2687" s="7"/>
      <c r="B2687" s="7"/>
      <c r="C2687" s="7"/>
      <c r="D2687" s="7"/>
      <c r="E2687" s="7"/>
    </row>
    <row r="2688" spans="1:7" x14ac:dyDescent="0.2">
      <c r="A2688" s="7"/>
      <c r="B2688" s="7"/>
      <c r="C2688" s="7"/>
      <c r="D2688" s="7"/>
      <c r="E2688" s="7"/>
    </row>
    <row r="2689" spans="1:5" x14ac:dyDescent="0.2">
      <c r="A2689" s="7"/>
      <c r="B2689" s="7"/>
      <c r="C2689" s="7"/>
      <c r="D2689" s="7"/>
      <c r="E2689" s="7"/>
    </row>
    <row r="2690" spans="1:5" x14ac:dyDescent="0.2">
      <c r="A2690" s="7"/>
      <c r="B2690" s="7"/>
      <c r="C2690" s="7"/>
      <c r="D2690" s="7"/>
      <c r="E2690" s="7"/>
    </row>
    <row r="2691" spans="1:5" x14ac:dyDescent="0.2">
      <c r="A2691" s="7"/>
      <c r="B2691" s="7"/>
      <c r="C2691" s="7"/>
      <c r="D2691" s="7"/>
      <c r="E2691" s="7"/>
    </row>
    <row r="2692" spans="1:5" x14ac:dyDescent="0.2">
      <c r="A2692" s="7"/>
      <c r="B2692" s="7"/>
      <c r="C2692" s="7"/>
      <c r="D2692" s="7"/>
      <c r="E2692" s="7"/>
    </row>
    <row r="2693" spans="1:5" x14ac:dyDescent="0.2">
      <c r="A2693" s="7"/>
      <c r="B2693" s="7"/>
      <c r="C2693" s="7"/>
      <c r="D2693" s="7"/>
      <c r="E2693" s="7"/>
    </row>
    <row r="2694" spans="1:5" x14ac:dyDescent="0.2">
      <c r="A2694" s="7"/>
      <c r="B2694" s="7"/>
      <c r="C2694" s="7"/>
      <c r="D2694" s="7"/>
      <c r="E2694" s="7"/>
    </row>
    <row r="2695" spans="1:5" x14ac:dyDescent="0.2">
      <c r="A2695" s="7"/>
      <c r="B2695" s="7"/>
      <c r="C2695" s="7"/>
      <c r="D2695" s="7"/>
      <c r="E2695" s="7"/>
    </row>
    <row r="2696" spans="1:5" x14ac:dyDescent="0.2">
      <c r="A2696" s="7"/>
      <c r="B2696" s="7"/>
      <c r="C2696" s="7"/>
      <c r="D2696" s="7"/>
      <c r="E2696" s="7"/>
    </row>
    <row r="2697" spans="1:5" x14ac:dyDescent="0.2">
      <c r="A2697" s="7"/>
      <c r="B2697" s="7"/>
      <c r="C2697" s="7"/>
      <c r="D2697" s="7"/>
      <c r="E2697" s="7"/>
    </row>
    <row r="2698" spans="1:5" x14ac:dyDescent="0.2">
      <c r="A2698" s="7"/>
      <c r="B2698" s="7"/>
      <c r="C2698" s="7"/>
      <c r="D2698" s="7"/>
      <c r="E2698" s="7"/>
    </row>
    <row r="2699" spans="1:5" x14ac:dyDescent="0.2">
      <c r="A2699" s="7"/>
      <c r="B2699" s="7"/>
      <c r="C2699" s="7"/>
      <c r="D2699" s="7"/>
      <c r="E2699" s="7"/>
    </row>
    <row r="2700" spans="1:5" x14ac:dyDescent="0.2">
      <c r="A2700" s="7"/>
      <c r="B2700" s="7"/>
      <c r="C2700" s="7"/>
      <c r="D2700" s="7"/>
      <c r="E2700" s="7"/>
    </row>
    <row r="2701" spans="1:5" x14ac:dyDescent="0.2">
      <c r="A2701" s="7"/>
      <c r="B2701" s="7"/>
      <c r="C2701" s="7"/>
      <c r="D2701" s="7"/>
      <c r="E2701" s="7"/>
    </row>
    <row r="2702" spans="1:5" x14ac:dyDescent="0.2">
      <c r="A2702" s="7"/>
      <c r="B2702" s="7"/>
      <c r="C2702" s="7"/>
      <c r="D2702" s="7"/>
      <c r="E2702" s="7"/>
    </row>
    <row r="2703" spans="1:5" x14ac:dyDescent="0.2">
      <c r="A2703" s="7"/>
      <c r="B2703" s="7"/>
      <c r="C2703" s="7"/>
      <c r="D2703" s="7"/>
      <c r="E2703" s="7"/>
    </row>
    <row r="2704" spans="1:5" x14ac:dyDescent="0.2">
      <c r="A2704" s="7"/>
      <c r="B2704" s="7"/>
      <c r="C2704" s="7"/>
      <c r="D2704" s="7"/>
      <c r="E2704" s="7"/>
    </row>
    <row r="2705" spans="1:5" x14ac:dyDescent="0.2">
      <c r="A2705" s="7"/>
      <c r="B2705" s="7"/>
      <c r="C2705" s="7"/>
      <c r="D2705" s="7"/>
      <c r="E2705" s="7"/>
    </row>
    <row r="2706" spans="1:5" x14ac:dyDescent="0.2">
      <c r="A2706" s="7"/>
      <c r="B2706" s="7"/>
      <c r="C2706" s="7"/>
      <c r="D2706" s="7"/>
      <c r="E2706" s="7"/>
    </row>
    <row r="2707" spans="1:5" x14ac:dyDescent="0.2">
      <c r="A2707" s="7"/>
      <c r="B2707" s="7"/>
      <c r="C2707" s="7"/>
      <c r="D2707" s="7"/>
      <c r="E2707" s="7"/>
    </row>
    <row r="2708" spans="1:5" x14ac:dyDescent="0.2">
      <c r="A2708" s="7"/>
      <c r="B2708" s="7"/>
      <c r="C2708" s="7"/>
      <c r="D2708" s="7"/>
      <c r="E2708" s="7"/>
    </row>
    <row r="2709" spans="1:5" x14ac:dyDescent="0.2">
      <c r="A2709" s="7"/>
      <c r="B2709" s="7"/>
      <c r="C2709" s="7"/>
      <c r="D2709" s="7"/>
      <c r="E2709" s="7"/>
    </row>
    <row r="2710" spans="1:5" x14ac:dyDescent="0.2">
      <c r="A2710" s="7"/>
      <c r="B2710" s="7"/>
      <c r="C2710" s="7"/>
      <c r="D2710" s="7"/>
      <c r="E2710" s="7"/>
    </row>
    <row r="2711" spans="1:5" x14ac:dyDescent="0.2">
      <c r="A2711" s="7"/>
      <c r="B2711" s="7"/>
      <c r="C2711" s="7"/>
      <c r="D2711" s="7"/>
      <c r="E2711" s="7"/>
    </row>
    <row r="2712" spans="1:5" x14ac:dyDescent="0.2">
      <c r="A2712" s="7"/>
      <c r="B2712" s="7"/>
      <c r="C2712" s="7"/>
      <c r="D2712" s="7"/>
      <c r="E2712" s="7"/>
    </row>
    <row r="2713" spans="1:5" x14ac:dyDescent="0.2">
      <c r="A2713" s="7"/>
      <c r="B2713" s="7"/>
      <c r="C2713" s="7"/>
      <c r="D2713" s="7"/>
      <c r="E2713" s="7"/>
    </row>
    <row r="2714" spans="1:5" x14ac:dyDescent="0.2">
      <c r="A2714" s="7"/>
      <c r="B2714" s="7"/>
      <c r="C2714" s="7"/>
      <c r="D2714" s="7"/>
      <c r="E2714" s="7"/>
    </row>
    <row r="2715" spans="1:5" x14ac:dyDescent="0.2">
      <c r="A2715" s="7"/>
      <c r="B2715" s="7"/>
      <c r="C2715" s="7"/>
      <c r="D2715" s="7"/>
      <c r="E2715" s="7"/>
    </row>
    <row r="2716" spans="1:5" x14ac:dyDescent="0.2">
      <c r="A2716" s="7"/>
      <c r="B2716" s="7"/>
      <c r="C2716" s="7"/>
      <c r="D2716" s="7"/>
      <c r="E2716" s="7"/>
    </row>
    <row r="2717" spans="1:5" x14ac:dyDescent="0.2">
      <c r="A2717" s="7"/>
      <c r="B2717" s="7"/>
      <c r="C2717" s="7"/>
      <c r="D2717" s="7"/>
      <c r="E2717" s="7"/>
    </row>
    <row r="2718" spans="1:5" x14ac:dyDescent="0.2">
      <c r="A2718" s="7"/>
      <c r="B2718" s="7"/>
      <c r="C2718" s="7"/>
      <c r="D2718" s="7"/>
      <c r="E2718" s="7"/>
    </row>
    <row r="2719" spans="1:5" x14ac:dyDescent="0.2">
      <c r="A2719" s="7"/>
      <c r="B2719" s="7"/>
      <c r="C2719" s="7"/>
      <c r="D2719" s="7"/>
      <c r="E2719" s="7"/>
    </row>
    <row r="2720" spans="1:5" x14ac:dyDescent="0.2">
      <c r="A2720" s="7"/>
      <c r="B2720" s="7"/>
      <c r="C2720" s="7"/>
      <c r="D2720" s="7"/>
      <c r="E2720" s="7"/>
    </row>
    <row r="2721" spans="1:5" x14ac:dyDescent="0.2">
      <c r="A2721" s="7"/>
      <c r="B2721" s="7"/>
      <c r="C2721" s="7"/>
      <c r="D2721" s="7"/>
      <c r="E2721" s="7"/>
    </row>
    <row r="2722" spans="1:5" x14ac:dyDescent="0.2">
      <c r="A2722" s="7"/>
      <c r="B2722" s="7"/>
      <c r="C2722" s="7"/>
      <c r="D2722" s="7"/>
      <c r="E2722" s="7"/>
    </row>
    <row r="2723" spans="1:5" x14ac:dyDescent="0.2">
      <c r="A2723" s="7"/>
      <c r="B2723" s="7"/>
      <c r="C2723" s="7"/>
      <c r="D2723" s="7"/>
      <c r="E2723" s="7"/>
    </row>
    <row r="2724" spans="1:5" x14ac:dyDescent="0.2">
      <c r="A2724" s="7"/>
      <c r="B2724" s="7"/>
      <c r="C2724" s="7"/>
      <c r="D2724" s="7"/>
      <c r="E2724" s="7"/>
    </row>
    <row r="2725" spans="1:5" x14ac:dyDescent="0.2">
      <c r="A2725" s="7"/>
      <c r="B2725" s="7"/>
      <c r="C2725" s="7"/>
      <c r="D2725" s="7"/>
      <c r="E2725" s="7"/>
    </row>
    <row r="2726" spans="1:5" x14ac:dyDescent="0.2">
      <c r="A2726" s="7"/>
      <c r="B2726" s="7"/>
      <c r="C2726" s="7"/>
      <c r="D2726" s="7"/>
      <c r="E2726" s="7"/>
    </row>
    <row r="2727" spans="1:5" x14ac:dyDescent="0.2">
      <c r="A2727" s="7"/>
      <c r="B2727" s="7"/>
      <c r="C2727" s="7"/>
      <c r="D2727" s="7"/>
      <c r="E2727" s="7"/>
    </row>
    <row r="2728" spans="1:5" x14ac:dyDescent="0.2">
      <c r="A2728" s="7"/>
      <c r="B2728" s="7"/>
      <c r="C2728" s="7"/>
      <c r="D2728" s="7"/>
      <c r="E2728" s="7"/>
    </row>
    <row r="2729" spans="1:5" x14ac:dyDescent="0.2">
      <c r="A2729" s="7"/>
      <c r="B2729" s="7"/>
      <c r="C2729" s="7"/>
      <c r="D2729" s="7"/>
      <c r="E2729" s="7"/>
    </row>
    <row r="2730" spans="1:5" x14ac:dyDescent="0.2">
      <c r="A2730" s="7"/>
      <c r="B2730" s="7"/>
      <c r="C2730" s="7"/>
      <c r="D2730" s="7"/>
      <c r="E2730" s="7"/>
    </row>
    <row r="2731" spans="1:5" x14ac:dyDescent="0.2">
      <c r="A2731" s="7"/>
      <c r="B2731" s="7"/>
      <c r="C2731" s="7"/>
      <c r="D2731" s="7"/>
      <c r="E2731" s="7"/>
    </row>
    <row r="2732" spans="1:5" x14ac:dyDescent="0.2">
      <c r="A2732" s="7"/>
      <c r="B2732" s="7"/>
      <c r="C2732" s="7"/>
      <c r="D2732" s="7"/>
      <c r="E2732" s="7"/>
    </row>
    <row r="2733" spans="1:5" x14ac:dyDescent="0.2">
      <c r="A2733" s="7"/>
      <c r="B2733" s="7"/>
      <c r="C2733" s="7"/>
      <c r="D2733" s="7"/>
      <c r="E2733" s="7"/>
    </row>
    <row r="2734" spans="1:5" x14ac:dyDescent="0.2">
      <c r="A2734" s="7"/>
      <c r="B2734" s="7"/>
      <c r="C2734" s="7"/>
      <c r="D2734" s="7"/>
      <c r="E2734" s="7"/>
    </row>
    <row r="2735" spans="1:5" x14ac:dyDescent="0.2">
      <c r="A2735" s="7"/>
      <c r="B2735" s="7"/>
      <c r="C2735" s="7"/>
      <c r="D2735" s="7"/>
      <c r="E2735" s="7"/>
    </row>
    <row r="2736" spans="1:5" x14ac:dyDescent="0.2">
      <c r="A2736" s="7"/>
      <c r="B2736" s="7"/>
      <c r="C2736" s="7"/>
      <c r="D2736" s="7"/>
      <c r="E2736" s="7"/>
    </row>
    <row r="2737" spans="1:5" x14ac:dyDescent="0.2">
      <c r="A2737" s="7"/>
      <c r="B2737" s="7"/>
      <c r="C2737" s="7"/>
      <c r="D2737" s="7"/>
      <c r="E2737" s="7"/>
    </row>
    <row r="2738" spans="1:5" x14ac:dyDescent="0.2">
      <c r="A2738" s="7"/>
      <c r="B2738" s="7"/>
      <c r="C2738" s="7"/>
      <c r="D2738" s="7"/>
      <c r="E2738" s="7"/>
    </row>
    <row r="2739" spans="1:5" x14ac:dyDescent="0.2">
      <c r="A2739" s="7"/>
      <c r="B2739" s="7"/>
      <c r="C2739" s="7"/>
      <c r="D2739" s="7"/>
      <c r="E2739" s="7"/>
    </row>
    <row r="2740" spans="1:5" x14ac:dyDescent="0.2">
      <c r="A2740" s="7"/>
      <c r="B2740" s="7"/>
      <c r="C2740" s="7"/>
      <c r="D2740" s="7"/>
      <c r="E2740" s="7"/>
    </row>
    <row r="2741" spans="1:5" x14ac:dyDescent="0.2">
      <c r="A2741" s="7"/>
      <c r="B2741" s="7"/>
      <c r="C2741" s="7"/>
      <c r="D2741" s="7"/>
      <c r="E2741" s="7"/>
    </row>
    <row r="2742" spans="1:5" x14ac:dyDescent="0.2">
      <c r="A2742" s="7"/>
      <c r="B2742" s="7"/>
      <c r="C2742" s="7"/>
      <c r="D2742" s="7"/>
      <c r="E2742" s="7"/>
    </row>
    <row r="2743" spans="1:5" x14ac:dyDescent="0.2">
      <c r="A2743" s="7"/>
      <c r="B2743" s="7"/>
      <c r="C2743" s="7"/>
      <c r="D2743" s="7"/>
      <c r="E2743" s="7"/>
    </row>
    <row r="2744" spans="1:5" x14ac:dyDescent="0.2">
      <c r="A2744" s="7"/>
      <c r="B2744" s="7"/>
      <c r="C2744" s="7"/>
      <c r="D2744" s="7"/>
      <c r="E2744" s="7"/>
    </row>
    <row r="2745" spans="1:5" x14ac:dyDescent="0.2">
      <c r="A2745" s="7"/>
      <c r="B2745" s="7"/>
      <c r="C2745" s="7"/>
      <c r="D2745" s="7"/>
      <c r="E2745" s="7"/>
    </row>
    <row r="2746" spans="1:5" x14ac:dyDescent="0.2">
      <c r="A2746" s="7"/>
      <c r="B2746" s="7"/>
      <c r="C2746" s="7"/>
      <c r="D2746" s="7"/>
      <c r="E2746" s="7"/>
    </row>
    <row r="2747" spans="1:5" x14ac:dyDescent="0.2">
      <c r="A2747" s="7"/>
      <c r="B2747" s="7"/>
      <c r="C2747" s="7"/>
      <c r="D2747" s="7"/>
      <c r="E2747" s="7"/>
    </row>
    <row r="2748" spans="1:5" x14ac:dyDescent="0.2">
      <c r="A2748" s="7"/>
      <c r="B2748" s="7"/>
      <c r="C2748" s="7"/>
      <c r="D2748" s="7"/>
      <c r="E2748" s="7"/>
    </row>
    <row r="2749" spans="1:5" x14ac:dyDescent="0.2">
      <c r="A2749" s="7"/>
      <c r="B2749" s="7"/>
      <c r="C2749" s="7"/>
      <c r="D2749" s="7"/>
      <c r="E2749" s="7"/>
    </row>
    <row r="2750" spans="1:5" x14ac:dyDescent="0.2">
      <c r="A2750" s="7"/>
      <c r="B2750" s="7"/>
      <c r="C2750" s="7"/>
      <c r="D2750" s="7"/>
      <c r="E2750" s="7"/>
    </row>
    <row r="2751" spans="1:5" x14ac:dyDescent="0.2">
      <c r="A2751" s="7"/>
      <c r="B2751" s="7"/>
      <c r="C2751" s="7"/>
      <c r="D2751" s="7"/>
      <c r="E2751" s="7"/>
    </row>
    <row r="2752" spans="1:5" x14ac:dyDescent="0.2">
      <c r="A2752" s="7"/>
      <c r="B2752" s="7"/>
      <c r="C2752" s="7"/>
      <c r="D2752" s="7"/>
      <c r="E2752" s="7"/>
    </row>
    <row r="2753" spans="1:5" x14ac:dyDescent="0.2">
      <c r="A2753" s="7"/>
      <c r="B2753" s="7"/>
      <c r="C2753" s="7"/>
      <c r="D2753" s="7"/>
      <c r="E2753" s="7"/>
    </row>
    <row r="2754" spans="1:5" x14ac:dyDescent="0.2">
      <c r="A2754" s="7"/>
      <c r="B2754" s="7"/>
      <c r="C2754" s="7"/>
      <c r="D2754" s="7"/>
      <c r="E2754" s="7"/>
    </row>
    <row r="2755" spans="1:5" x14ac:dyDescent="0.2">
      <c r="A2755" s="7"/>
      <c r="B2755" s="7"/>
      <c r="C2755" s="7"/>
      <c r="D2755" s="7"/>
      <c r="E2755" s="7"/>
    </row>
    <row r="2756" spans="1:5" x14ac:dyDescent="0.2">
      <c r="A2756" s="7"/>
      <c r="B2756" s="7"/>
      <c r="C2756" s="7"/>
      <c r="D2756" s="7"/>
      <c r="E2756" s="7"/>
    </row>
    <row r="2757" spans="1:5" x14ac:dyDescent="0.2">
      <c r="A2757" s="7"/>
      <c r="B2757" s="7"/>
      <c r="C2757" s="7"/>
      <c r="D2757" s="7"/>
      <c r="E2757" s="7"/>
    </row>
    <row r="2758" spans="1:5" x14ac:dyDescent="0.2">
      <c r="A2758" s="7"/>
      <c r="B2758" s="7"/>
      <c r="C2758" s="7"/>
      <c r="D2758" s="7"/>
      <c r="E2758" s="7"/>
    </row>
    <row r="2759" spans="1:5" x14ac:dyDescent="0.2">
      <c r="A2759" s="7"/>
      <c r="B2759" s="7"/>
      <c r="C2759" s="7"/>
      <c r="D2759" s="7"/>
      <c r="E2759" s="7"/>
    </row>
    <row r="2760" spans="1:5" x14ac:dyDescent="0.2">
      <c r="A2760" s="7"/>
      <c r="B2760" s="7"/>
      <c r="C2760" s="7"/>
      <c r="D2760" s="7"/>
      <c r="E2760" s="7"/>
    </row>
    <row r="2761" spans="1:5" x14ac:dyDescent="0.2">
      <c r="A2761" s="7"/>
      <c r="B2761" s="7"/>
      <c r="C2761" s="7"/>
      <c r="D2761" s="7"/>
      <c r="E2761" s="7"/>
    </row>
    <row r="2762" spans="1:5" x14ac:dyDescent="0.2">
      <c r="A2762" s="7"/>
      <c r="B2762" s="7"/>
      <c r="C2762" s="7"/>
      <c r="D2762" s="7"/>
      <c r="E2762" s="7"/>
    </row>
    <row r="2763" spans="1:5" x14ac:dyDescent="0.2">
      <c r="A2763" s="7"/>
      <c r="B2763" s="7"/>
      <c r="C2763" s="7"/>
      <c r="D2763" s="7"/>
      <c r="E2763" s="7"/>
    </row>
    <row r="2764" spans="1:5" x14ac:dyDescent="0.2">
      <c r="A2764" s="7"/>
      <c r="B2764" s="7"/>
      <c r="C2764" s="7"/>
      <c r="D2764" s="7"/>
      <c r="E2764" s="7"/>
    </row>
    <row r="2765" spans="1:5" x14ac:dyDescent="0.2">
      <c r="A2765" s="7"/>
      <c r="B2765" s="7"/>
      <c r="C2765" s="7"/>
      <c r="D2765" s="7"/>
      <c r="E2765" s="7"/>
    </row>
    <row r="2766" spans="1:5" x14ac:dyDescent="0.2">
      <c r="A2766" s="7"/>
      <c r="B2766" s="7"/>
      <c r="C2766" s="7"/>
      <c r="D2766" s="7"/>
      <c r="E2766" s="7"/>
    </row>
    <row r="2767" spans="1:5" x14ac:dyDescent="0.2">
      <c r="A2767" s="7"/>
      <c r="B2767" s="7"/>
      <c r="C2767" s="7"/>
      <c r="D2767" s="7"/>
      <c r="E2767" s="7"/>
    </row>
    <row r="2768" spans="1:5" x14ac:dyDescent="0.2">
      <c r="A2768" s="7"/>
      <c r="B2768" s="7"/>
      <c r="C2768" s="7"/>
      <c r="D2768" s="7"/>
      <c r="E2768" s="7"/>
    </row>
    <row r="2769" spans="1:5" x14ac:dyDescent="0.2">
      <c r="A2769" s="7"/>
      <c r="B2769" s="7"/>
      <c r="C2769" s="7"/>
      <c r="D2769" s="7"/>
      <c r="E2769" s="7"/>
    </row>
    <row r="2770" spans="1:5" x14ac:dyDescent="0.2">
      <c r="A2770" s="7"/>
      <c r="B2770" s="7"/>
      <c r="C2770" s="7"/>
      <c r="D2770" s="7"/>
      <c r="E2770" s="7"/>
    </row>
    <row r="2771" spans="1:5" x14ac:dyDescent="0.2">
      <c r="A2771" s="7"/>
      <c r="B2771" s="7"/>
      <c r="C2771" s="7"/>
      <c r="D2771" s="7"/>
      <c r="E2771" s="7"/>
    </row>
    <row r="2772" spans="1:5" x14ac:dyDescent="0.2">
      <c r="A2772" s="7"/>
      <c r="B2772" s="7"/>
      <c r="C2772" s="7"/>
      <c r="D2772" s="7"/>
      <c r="E2772" s="7"/>
    </row>
    <row r="2773" spans="1:5" x14ac:dyDescent="0.2">
      <c r="A2773" s="7"/>
      <c r="B2773" s="7"/>
      <c r="C2773" s="7"/>
      <c r="D2773" s="7"/>
      <c r="E2773" s="7"/>
    </row>
    <row r="2774" spans="1:5" x14ac:dyDescent="0.2">
      <c r="A2774" s="7"/>
      <c r="B2774" s="7"/>
      <c r="C2774" s="7"/>
      <c r="D2774" s="7"/>
      <c r="E2774" s="7"/>
    </row>
    <row r="2775" spans="1:5" x14ac:dyDescent="0.2">
      <c r="A2775" s="7"/>
      <c r="B2775" s="7"/>
      <c r="C2775" s="7"/>
      <c r="D2775" s="7"/>
      <c r="E2775" s="7"/>
    </row>
    <row r="2776" spans="1:5" x14ac:dyDescent="0.2">
      <c r="A2776" s="7"/>
      <c r="B2776" s="7"/>
      <c r="C2776" s="7"/>
      <c r="D2776" s="7"/>
      <c r="E2776" s="7"/>
    </row>
    <row r="2777" spans="1:5" x14ac:dyDescent="0.2">
      <c r="A2777" s="7"/>
      <c r="B2777" s="7"/>
      <c r="C2777" s="7"/>
      <c r="D2777" s="7"/>
      <c r="E2777" s="7"/>
    </row>
    <row r="2778" spans="1:5" x14ac:dyDescent="0.2">
      <c r="A2778" s="7"/>
      <c r="B2778" s="7"/>
      <c r="C2778" s="7"/>
      <c r="D2778" s="7"/>
      <c r="E2778" s="7"/>
    </row>
    <row r="2779" spans="1:5" x14ac:dyDescent="0.2">
      <c r="A2779" s="7"/>
      <c r="B2779" s="7"/>
      <c r="C2779" s="7"/>
      <c r="D2779" s="7"/>
      <c r="E2779" s="7"/>
    </row>
    <row r="2780" spans="1:5" x14ac:dyDescent="0.2">
      <c r="A2780" s="7"/>
      <c r="B2780" s="7"/>
      <c r="C2780" s="7"/>
      <c r="D2780" s="7"/>
      <c r="E2780" s="7"/>
    </row>
    <row r="2781" spans="1:5" x14ac:dyDescent="0.2">
      <c r="A2781" s="7"/>
      <c r="B2781" s="7"/>
      <c r="C2781" s="7"/>
      <c r="D2781" s="7"/>
      <c r="E2781" s="7"/>
    </row>
    <row r="2782" spans="1:5" x14ac:dyDescent="0.2">
      <c r="A2782" s="7"/>
      <c r="B2782" s="7"/>
      <c r="C2782" s="7"/>
      <c r="D2782" s="7"/>
      <c r="E2782" s="7"/>
    </row>
    <row r="2783" spans="1:5" x14ac:dyDescent="0.2">
      <c r="A2783" s="7"/>
      <c r="B2783" s="7"/>
      <c r="C2783" s="7"/>
      <c r="D2783" s="7"/>
      <c r="E2783" s="7"/>
    </row>
    <row r="2784" spans="1:5" x14ac:dyDescent="0.2">
      <c r="A2784" s="7"/>
      <c r="B2784" s="7"/>
      <c r="C2784" s="7"/>
      <c r="D2784" s="7"/>
      <c r="E2784" s="7"/>
    </row>
    <row r="2785" spans="1:5" x14ac:dyDescent="0.2">
      <c r="A2785" s="7"/>
      <c r="B2785" s="7"/>
      <c r="C2785" s="7"/>
      <c r="D2785" s="7"/>
      <c r="E2785" s="7"/>
    </row>
    <row r="2786" spans="1:5" x14ac:dyDescent="0.2">
      <c r="A2786" s="7"/>
      <c r="B2786" s="7"/>
      <c r="C2786" s="7"/>
      <c r="D2786" s="7"/>
      <c r="E2786" s="7"/>
    </row>
    <row r="2787" spans="1:5" x14ac:dyDescent="0.2">
      <c r="A2787" s="7"/>
      <c r="B2787" s="7"/>
      <c r="C2787" s="7"/>
      <c r="D2787" s="7"/>
      <c r="E2787" s="7"/>
    </row>
    <row r="2788" spans="1:5" x14ac:dyDescent="0.2">
      <c r="A2788" s="7"/>
      <c r="B2788" s="7"/>
      <c r="C2788" s="7"/>
      <c r="D2788" s="7"/>
      <c r="E2788" s="7"/>
    </row>
    <row r="2789" spans="1:5" x14ac:dyDescent="0.2">
      <c r="A2789" s="7"/>
      <c r="B2789" s="7"/>
      <c r="C2789" s="7"/>
      <c r="D2789" s="7"/>
      <c r="E2789" s="7"/>
    </row>
    <row r="2790" spans="1:5" x14ac:dyDescent="0.2">
      <c r="A2790" s="7"/>
      <c r="B2790" s="7"/>
      <c r="C2790" s="7"/>
      <c r="D2790" s="7"/>
      <c r="E2790" s="7"/>
    </row>
    <row r="2791" spans="1:5" x14ac:dyDescent="0.2">
      <c r="A2791" s="7"/>
      <c r="B2791" s="7"/>
      <c r="C2791" s="7"/>
      <c r="D2791" s="7"/>
      <c r="E2791" s="7"/>
    </row>
    <row r="2792" spans="1:5" x14ac:dyDescent="0.2">
      <c r="A2792" s="7"/>
      <c r="B2792" s="7"/>
      <c r="C2792" s="7"/>
      <c r="D2792" s="7"/>
      <c r="E2792" s="7"/>
    </row>
    <row r="2793" spans="1:5" x14ac:dyDescent="0.2">
      <c r="A2793" s="7"/>
      <c r="B2793" s="7"/>
      <c r="C2793" s="7"/>
      <c r="D2793" s="7"/>
      <c r="E2793" s="7"/>
    </row>
    <row r="2794" spans="1:5" x14ac:dyDescent="0.2">
      <c r="A2794" s="7"/>
      <c r="B2794" s="7"/>
      <c r="C2794" s="7"/>
      <c r="D2794" s="7"/>
      <c r="E2794" s="7"/>
    </row>
    <row r="2795" spans="1:5" x14ac:dyDescent="0.2">
      <c r="A2795" s="7"/>
      <c r="B2795" s="7"/>
      <c r="C2795" s="7"/>
      <c r="D2795" s="7"/>
      <c r="E2795" s="7"/>
    </row>
    <row r="2796" spans="1:5" x14ac:dyDescent="0.2">
      <c r="A2796" s="7"/>
      <c r="B2796" s="7"/>
      <c r="C2796" s="7"/>
      <c r="D2796" s="7"/>
      <c r="E2796" s="7"/>
    </row>
    <row r="2797" spans="1:5" x14ac:dyDescent="0.2">
      <c r="A2797" s="7"/>
      <c r="B2797" s="7"/>
      <c r="C2797" s="7"/>
      <c r="D2797" s="7"/>
      <c r="E2797" s="7"/>
    </row>
    <row r="2798" spans="1:5" x14ac:dyDescent="0.2">
      <c r="A2798" s="7"/>
      <c r="B2798" s="7"/>
      <c r="C2798" s="7"/>
      <c r="D2798" s="7"/>
      <c r="E2798" s="7"/>
    </row>
    <row r="2799" spans="1:5" x14ac:dyDescent="0.2">
      <c r="A2799" s="7"/>
      <c r="B2799" s="7"/>
      <c r="C2799" s="7"/>
      <c r="D2799" s="7"/>
      <c r="E2799" s="7"/>
    </row>
    <row r="2800" spans="1:5" x14ac:dyDescent="0.2">
      <c r="A2800" s="7"/>
      <c r="B2800" s="7"/>
      <c r="C2800" s="7"/>
      <c r="D2800" s="7"/>
      <c r="E2800" s="7"/>
    </row>
    <row r="2801" spans="1:5" x14ac:dyDescent="0.2">
      <c r="A2801" s="7"/>
      <c r="B2801" s="7"/>
      <c r="C2801" s="7"/>
      <c r="D2801" s="7"/>
      <c r="E2801" s="7"/>
    </row>
    <row r="2802" spans="1:5" x14ac:dyDescent="0.2">
      <c r="A2802" s="7"/>
      <c r="B2802" s="7"/>
      <c r="C2802" s="7"/>
      <c r="D2802" s="7"/>
      <c r="E2802" s="7"/>
    </row>
    <row r="2803" spans="1:5" x14ac:dyDescent="0.2">
      <c r="A2803" s="7"/>
      <c r="B2803" s="7"/>
      <c r="C2803" s="7"/>
      <c r="D2803" s="7"/>
      <c r="E2803" s="7"/>
    </row>
    <row r="2804" spans="1:5" x14ac:dyDescent="0.2">
      <c r="A2804" s="7"/>
      <c r="B2804" s="7"/>
      <c r="C2804" s="7"/>
      <c r="D2804" s="7"/>
      <c r="E2804" s="7"/>
    </row>
    <row r="2805" spans="1:5" x14ac:dyDescent="0.2">
      <c r="A2805" s="7"/>
      <c r="B2805" s="7"/>
      <c r="C2805" s="7"/>
      <c r="D2805" s="7"/>
      <c r="E2805" s="7"/>
    </row>
    <row r="2806" spans="1:5" x14ac:dyDescent="0.2">
      <c r="A2806" s="7"/>
      <c r="B2806" s="7"/>
      <c r="C2806" s="7"/>
      <c r="D2806" s="7"/>
      <c r="E2806" s="7"/>
    </row>
    <row r="2807" spans="1:5" x14ac:dyDescent="0.2">
      <c r="A2807" s="7"/>
      <c r="B2807" s="7"/>
      <c r="C2807" s="7"/>
      <c r="D2807" s="7"/>
      <c r="E2807" s="7"/>
    </row>
    <row r="2808" spans="1:5" x14ac:dyDescent="0.2">
      <c r="A2808" s="7"/>
      <c r="B2808" s="7"/>
      <c r="C2808" s="7"/>
      <c r="D2808" s="7"/>
      <c r="E2808" s="7"/>
    </row>
    <row r="2809" spans="1:5" x14ac:dyDescent="0.2">
      <c r="A2809" s="7"/>
      <c r="B2809" s="7"/>
      <c r="C2809" s="7"/>
      <c r="D2809" s="7"/>
      <c r="E2809" s="7"/>
    </row>
    <row r="2810" spans="1:5" x14ac:dyDescent="0.2">
      <c r="A2810" s="7"/>
      <c r="B2810" s="7"/>
      <c r="C2810" s="7"/>
      <c r="D2810" s="7"/>
      <c r="E2810" s="7"/>
    </row>
    <row r="2811" spans="1:5" x14ac:dyDescent="0.2">
      <c r="A2811" s="7"/>
      <c r="B2811" s="7"/>
      <c r="C2811" s="7"/>
      <c r="D2811" s="7"/>
      <c r="E2811" s="7"/>
    </row>
    <row r="2812" spans="1:5" x14ac:dyDescent="0.2">
      <c r="A2812" s="7"/>
      <c r="B2812" s="7"/>
      <c r="C2812" s="7"/>
      <c r="D2812" s="7"/>
      <c r="E2812" s="7"/>
    </row>
    <row r="2813" spans="1:5" x14ac:dyDescent="0.2">
      <c r="A2813" s="7"/>
      <c r="B2813" s="7"/>
      <c r="C2813" s="7"/>
      <c r="D2813" s="7"/>
      <c r="E2813" s="7"/>
    </row>
    <row r="2814" spans="1:5" x14ac:dyDescent="0.2">
      <c r="A2814" s="7"/>
      <c r="B2814" s="7"/>
      <c r="C2814" s="7"/>
      <c r="D2814" s="7"/>
      <c r="E2814" s="7"/>
    </row>
    <row r="2815" spans="1:5" x14ac:dyDescent="0.2">
      <c r="A2815" s="7"/>
      <c r="B2815" s="7"/>
      <c r="C2815" s="7"/>
      <c r="D2815" s="7"/>
      <c r="E2815" s="7"/>
    </row>
    <row r="2816" spans="1:5" x14ac:dyDescent="0.2">
      <c r="A2816" s="7"/>
      <c r="B2816" s="7"/>
      <c r="C2816" s="7"/>
      <c r="D2816" s="7"/>
      <c r="E2816" s="7"/>
    </row>
    <row r="2817" spans="1:5" x14ac:dyDescent="0.2">
      <c r="A2817" s="7"/>
      <c r="B2817" s="7"/>
      <c r="C2817" s="7"/>
      <c r="D2817" s="7"/>
      <c r="E2817" s="7"/>
    </row>
    <row r="2818" spans="1:5" x14ac:dyDescent="0.2">
      <c r="A2818" s="7"/>
      <c r="B2818" s="7"/>
      <c r="C2818" s="7"/>
      <c r="D2818" s="7"/>
      <c r="E2818" s="7"/>
    </row>
    <row r="2819" spans="1:5" x14ac:dyDescent="0.2">
      <c r="A2819" s="7"/>
      <c r="B2819" s="7"/>
      <c r="C2819" s="7"/>
      <c r="D2819" s="7"/>
      <c r="E2819" s="7"/>
    </row>
    <row r="2820" spans="1:5" x14ac:dyDescent="0.2">
      <c r="A2820" s="7"/>
      <c r="B2820" s="7"/>
      <c r="C2820" s="7"/>
      <c r="D2820" s="7"/>
      <c r="E2820" s="7"/>
    </row>
    <row r="2821" spans="1:5" x14ac:dyDescent="0.2">
      <c r="A2821" s="7"/>
      <c r="B2821" s="7"/>
      <c r="C2821" s="7"/>
      <c r="D2821" s="7"/>
      <c r="E2821" s="7"/>
    </row>
    <row r="2822" spans="1:5" x14ac:dyDescent="0.2">
      <c r="A2822" s="7"/>
      <c r="B2822" s="7"/>
      <c r="C2822" s="7"/>
      <c r="D2822" s="7"/>
      <c r="E2822" s="7"/>
    </row>
    <row r="2823" spans="1:5" x14ac:dyDescent="0.2">
      <c r="A2823" s="7"/>
      <c r="B2823" s="7"/>
      <c r="C2823" s="7"/>
      <c r="D2823" s="7"/>
      <c r="E2823" s="7"/>
    </row>
    <row r="2824" spans="1:5" x14ac:dyDescent="0.2">
      <c r="A2824" s="7"/>
      <c r="B2824" s="7"/>
      <c r="C2824" s="7"/>
      <c r="D2824" s="7"/>
      <c r="E2824" s="7"/>
    </row>
    <row r="2825" spans="1:5" x14ac:dyDescent="0.2">
      <c r="A2825" s="7"/>
      <c r="B2825" s="7"/>
      <c r="C2825" s="7"/>
      <c r="D2825" s="7"/>
      <c r="E2825" s="7"/>
    </row>
    <row r="2826" spans="1:5" x14ac:dyDescent="0.2">
      <c r="A2826" s="7"/>
      <c r="B2826" s="7"/>
      <c r="C2826" s="7"/>
      <c r="D2826" s="7"/>
      <c r="E2826" s="7"/>
    </row>
    <row r="2827" spans="1:5" x14ac:dyDescent="0.2">
      <c r="A2827" s="7"/>
      <c r="B2827" s="7"/>
      <c r="C2827" s="7"/>
      <c r="D2827" s="7"/>
      <c r="E2827" s="7"/>
    </row>
    <row r="2828" spans="1:5" x14ac:dyDescent="0.2">
      <c r="A2828" s="7"/>
      <c r="B2828" s="7"/>
      <c r="C2828" s="7"/>
      <c r="D2828" s="7"/>
      <c r="E2828" s="7"/>
    </row>
    <row r="2829" spans="1:5" x14ac:dyDescent="0.2">
      <c r="A2829" s="7"/>
      <c r="B2829" s="7"/>
      <c r="C2829" s="7"/>
      <c r="D2829" s="7"/>
      <c r="E2829" s="7"/>
    </row>
    <row r="2830" spans="1:5" x14ac:dyDescent="0.2">
      <c r="A2830" s="7"/>
      <c r="B2830" s="7"/>
      <c r="C2830" s="7"/>
      <c r="D2830" s="7"/>
      <c r="E2830" s="7"/>
    </row>
    <row r="2831" spans="1:5" x14ac:dyDescent="0.2">
      <c r="A2831" s="7"/>
      <c r="B2831" s="7"/>
      <c r="C2831" s="7"/>
      <c r="D2831" s="7"/>
      <c r="E2831" s="7"/>
    </row>
    <row r="2832" spans="1:5" x14ac:dyDescent="0.2">
      <c r="A2832" s="7"/>
      <c r="B2832" s="7"/>
      <c r="C2832" s="7"/>
      <c r="D2832" s="7"/>
      <c r="E2832" s="7"/>
    </row>
    <row r="2833" spans="1:5" x14ac:dyDescent="0.2">
      <c r="A2833" s="7"/>
      <c r="B2833" s="7"/>
      <c r="C2833" s="7"/>
      <c r="D2833" s="7"/>
      <c r="E2833" s="7"/>
    </row>
    <row r="2834" spans="1:5" x14ac:dyDescent="0.2">
      <c r="A2834" s="7"/>
      <c r="B2834" s="7"/>
      <c r="C2834" s="7"/>
      <c r="D2834" s="7"/>
      <c r="E2834" s="7"/>
    </row>
    <row r="2835" spans="1:5" x14ac:dyDescent="0.2">
      <c r="A2835" s="7"/>
      <c r="B2835" s="7"/>
      <c r="C2835" s="7"/>
      <c r="D2835" s="7"/>
      <c r="E2835" s="7"/>
    </row>
    <row r="2836" spans="1:5" x14ac:dyDescent="0.2">
      <c r="A2836" s="7"/>
      <c r="B2836" s="7"/>
      <c r="C2836" s="7"/>
      <c r="D2836" s="7"/>
      <c r="E2836" s="7"/>
    </row>
    <row r="2837" spans="1:5" x14ac:dyDescent="0.2">
      <c r="A2837" s="7"/>
      <c r="B2837" s="7"/>
      <c r="C2837" s="7"/>
      <c r="D2837" s="7"/>
      <c r="E2837" s="7"/>
    </row>
    <row r="2838" spans="1:5" x14ac:dyDescent="0.2">
      <c r="A2838" s="7"/>
      <c r="B2838" s="7"/>
      <c r="C2838" s="7"/>
      <c r="D2838" s="7"/>
      <c r="E2838" s="7"/>
    </row>
    <row r="2839" spans="1:5" x14ac:dyDescent="0.2">
      <c r="A2839" s="7"/>
      <c r="B2839" s="7"/>
      <c r="C2839" s="7"/>
      <c r="D2839" s="7"/>
      <c r="E2839" s="7"/>
    </row>
    <row r="2840" spans="1:5" x14ac:dyDescent="0.2">
      <c r="A2840" s="7"/>
      <c r="B2840" s="7"/>
      <c r="C2840" s="7"/>
      <c r="D2840" s="7"/>
      <c r="E2840" s="7"/>
    </row>
    <row r="2841" spans="1:5" x14ac:dyDescent="0.2">
      <c r="A2841" s="7"/>
      <c r="B2841" s="7"/>
      <c r="C2841" s="7"/>
      <c r="D2841" s="7"/>
      <c r="E2841" s="7"/>
    </row>
    <row r="2842" spans="1:5" x14ac:dyDescent="0.2">
      <c r="A2842" s="7"/>
      <c r="B2842" s="7"/>
      <c r="C2842" s="7"/>
      <c r="D2842" s="7"/>
      <c r="E2842" s="7"/>
    </row>
    <row r="2843" spans="1:5" x14ac:dyDescent="0.2">
      <c r="A2843" s="7"/>
      <c r="B2843" s="7"/>
      <c r="C2843" s="7"/>
      <c r="D2843" s="7"/>
      <c r="E2843" s="7"/>
    </row>
    <row r="2844" spans="1:5" x14ac:dyDescent="0.2">
      <c r="A2844" s="7"/>
      <c r="B2844" s="7"/>
      <c r="C2844" s="7"/>
      <c r="D2844" s="7"/>
      <c r="E2844" s="7"/>
    </row>
    <row r="2845" spans="1:5" x14ac:dyDescent="0.2">
      <c r="A2845" s="7"/>
      <c r="B2845" s="7"/>
      <c r="C2845" s="7"/>
      <c r="D2845" s="7"/>
      <c r="E2845" s="7"/>
    </row>
    <row r="2846" spans="1:5" x14ac:dyDescent="0.2">
      <c r="A2846" s="7"/>
      <c r="B2846" s="7"/>
      <c r="C2846" s="7"/>
      <c r="D2846" s="7"/>
      <c r="E2846" s="7"/>
    </row>
    <row r="2847" spans="1:5" x14ac:dyDescent="0.2">
      <c r="A2847" s="7"/>
      <c r="B2847" s="7"/>
      <c r="C2847" s="7"/>
      <c r="D2847" s="7"/>
      <c r="E2847" s="7"/>
    </row>
    <row r="2848" spans="1:5" x14ac:dyDescent="0.2">
      <c r="A2848" s="7"/>
      <c r="B2848" s="7"/>
      <c r="C2848" s="7"/>
      <c r="D2848" s="7"/>
      <c r="E2848" s="7"/>
    </row>
    <row r="2849" spans="1:5" x14ac:dyDescent="0.2">
      <c r="A2849" s="7"/>
      <c r="B2849" s="7"/>
      <c r="C2849" s="7"/>
      <c r="D2849" s="7"/>
      <c r="E2849" s="7"/>
    </row>
    <row r="2850" spans="1:5" x14ac:dyDescent="0.2">
      <c r="A2850" s="7"/>
      <c r="B2850" s="7"/>
      <c r="C2850" s="7"/>
      <c r="D2850" s="7"/>
      <c r="E2850" s="7"/>
    </row>
    <row r="2851" spans="1:5" x14ac:dyDescent="0.2">
      <c r="A2851" s="7"/>
      <c r="B2851" s="7"/>
      <c r="C2851" s="7"/>
      <c r="D2851" s="7"/>
      <c r="E2851" s="7"/>
    </row>
    <row r="2852" spans="1:5" x14ac:dyDescent="0.2">
      <c r="A2852" s="7"/>
      <c r="B2852" s="7"/>
      <c r="C2852" s="7"/>
      <c r="D2852" s="7"/>
      <c r="E2852" s="7"/>
    </row>
    <row r="2853" spans="1:5" x14ac:dyDescent="0.2">
      <c r="A2853" s="7"/>
      <c r="B2853" s="7"/>
      <c r="C2853" s="7"/>
      <c r="D2853" s="7"/>
      <c r="E2853" s="7"/>
    </row>
    <row r="2854" spans="1:5" x14ac:dyDescent="0.2">
      <c r="A2854" s="7"/>
      <c r="B2854" s="7"/>
      <c r="C2854" s="7"/>
      <c r="D2854" s="7"/>
      <c r="E2854" s="7"/>
    </row>
    <row r="2855" spans="1:5" x14ac:dyDescent="0.2">
      <c r="A2855" s="7"/>
      <c r="B2855" s="7"/>
      <c r="C2855" s="7"/>
      <c r="D2855" s="7"/>
      <c r="E2855" s="7"/>
    </row>
    <row r="2856" spans="1:5" x14ac:dyDescent="0.2">
      <c r="A2856" s="7"/>
      <c r="B2856" s="7"/>
      <c r="C2856" s="7"/>
      <c r="D2856" s="7"/>
      <c r="E2856" s="7"/>
    </row>
    <row r="2857" spans="1:5" x14ac:dyDescent="0.2">
      <c r="A2857" s="7"/>
      <c r="B2857" s="7"/>
      <c r="C2857" s="7"/>
      <c r="D2857" s="7"/>
      <c r="E2857" s="7"/>
    </row>
    <row r="2858" spans="1:5" x14ac:dyDescent="0.2">
      <c r="A2858" s="7"/>
      <c r="B2858" s="7"/>
      <c r="C2858" s="7"/>
      <c r="D2858" s="7"/>
      <c r="E2858" s="7"/>
    </row>
    <row r="2859" spans="1:5" x14ac:dyDescent="0.2">
      <c r="A2859" s="7"/>
      <c r="B2859" s="7"/>
      <c r="C2859" s="7"/>
      <c r="D2859" s="7"/>
      <c r="E2859" s="7"/>
    </row>
    <row r="2860" spans="1:5" x14ac:dyDescent="0.2">
      <c r="A2860" s="7"/>
      <c r="B2860" s="7"/>
      <c r="C2860" s="7"/>
      <c r="D2860" s="7"/>
      <c r="E2860" s="7"/>
    </row>
    <row r="2861" spans="1:5" x14ac:dyDescent="0.2">
      <c r="A2861" s="7"/>
      <c r="B2861" s="7"/>
      <c r="C2861" s="7"/>
      <c r="D2861" s="7"/>
      <c r="E2861" s="7"/>
    </row>
    <row r="2862" spans="1:5" x14ac:dyDescent="0.2">
      <c r="A2862" s="7"/>
      <c r="B2862" s="7"/>
      <c r="C2862" s="7"/>
      <c r="D2862" s="7"/>
      <c r="E2862" s="7"/>
    </row>
    <row r="2863" spans="1:5" x14ac:dyDescent="0.2">
      <c r="A2863" s="7"/>
      <c r="B2863" s="7"/>
      <c r="C2863" s="7"/>
      <c r="D2863" s="7"/>
      <c r="E2863" s="7"/>
    </row>
    <row r="2864" spans="1:5" x14ac:dyDescent="0.2">
      <c r="A2864" s="7"/>
      <c r="B2864" s="7"/>
      <c r="C2864" s="7"/>
      <c r="D2864" s="7"/>
      <c r="E2864" s="7"/>
    </row>
    <row r="2865" spans="1:5" x14ac:dyDescent="0.2">
      <c r="A2865" s="7"/>
      <c r="B2865" s="7"/>
      <c r="C2865" s="7"/>
      <c r="D2865" s="7"/>
      <c r="E2865" s="7"/>
    </row>
    <row r="2866" spans="1:5" x14ac:dyDescent="0.2">
      <c r="A2866" s="7"/>
      <c r="B2866" s="7"/>
      <c r="C2866" s="7"/>
      <c r="D2866" s="7"/>
      <c r="E2866" s="7"/>
    </row>
    <row r="2867" spans="1:5" x14ac:dyDescent="0.2">
      <c r="A2867" s="7"/>
      <c r="B2867" s="7"/>
      <c r="C2867" s="7"/>
      <c r="D2867" s="7"/>
      <c r="E2867" s="7"/>
    </row>
    <row r="2868" spans="1:5" x14ac:dyDescent="0.2">
      <c r="A2868" s="7"/>
      <c r="B2868" s="7"/>
      <c r="C2868" s="7"/>
      <c r="D2868" s="7"/>
      <c r="E2868" s="7"/>
    </row>
    <row r="2869" spans="1:5" x14ac:dyDescent="0.2">
      <c r="A2869" s="7"/>
      <c r="B2869" s="7"/>
      <c r="C2869" s="7"/>
      <c r="D2869" s="7"/>
      <c r="E2869" s="7"/>
    </row>
    <row r="2870" spans="1:5" x14ac:dyDescent="0.2">
      <c r="A2870" s="7"/>
      <c r="B2870" s="7"/>
      <c r="C2870" s="7"/>
      <c r="D2870" s="7"/>
      <c r="E2870" s="7"/>
    </row>
    <row r="2871" spans="1:5" x14ac:dyDescent="0.2">
      <c r="A2871" s="7"/>
      <c r="B2871" s="7"/>
      <c r="C2871" s="7"/>
      <c r="D2871" s="7"/>
      <c r="E2871" s="7"/>
    </row>
    <row r="2872" spans="1:5" x14ac:dyDescent="0.2">
      <c r="A2872" s="7"/>
      <c r="B2872" s="7"/>
      <c r="C2872" s="7"/>
      <c r="D2872" s="7"/>
      <c r="E2872" s="7"/>
    </row>
    <row r="2873" spans="1:5" x14ac:dyDescent="0.2">
      <c r="A2873" s="7"/>
      <c r="B2873" s="7"/>
      <c r="C2873" s="7"/>
      <c r="D2873" s="7"/>
      <c r="E2873" s="7"/>
    </row>
    <row r="2874" spans="1:5" x14ac:dyDescent="0.2">
      <c r="A2874" s="7"/>
      <c r="B2874" s="7"/>
      <c r="C2874" s="7"/>
      <c r="D2874" s="7"/>
      <c r="E2874" s="7"/>
    </row>
    <row r="2875" spans="1:5" x14ac:dyDescent="0.2">
      <c r="A2875" s="7"/>
      <c r="B2875" s="7"/>
      <c r="C2875" s="7"/>
      <c r="D2875" s="7"/>
      <c r="E2875" s="7"/>
    </row>
    <row r="2876" spans="1:5" x14ac:dyDescent="0.2">
      <c r="A2876" s="7"/>
      <c r="B2876" s="7"/>
      <c r="C2876" s="7"/>
      <c r="D2876" s="7"/>
      <c r="E2876" s="7"/>
    </row>
    <row r="2877" spans="1:5" x14ac:dyDescent="0.2">
      <c r="A2877" s="7"/>
      <c r="B2877" s="7"/>
      <c r="C2877" s="7"/>
      <c r="D2877" s="7"/>
      <c r="E2877" s="7"/>
    </row>
    <row r="2878" spans="1:5" x14ac:dyDescent="0.2">
      <c r="A2878" s="7"/>
      <c r="B2878" s="7"/>
      <c r="C2878" s="7"/>
      <c r="D2878" s="7"/>
      <c r="E2878" s="7"/>
    </row>
    <row r="2879" spans="1:5" x14ac:dyDescent="0.2">
      <c r="A2879" s="7"/>
      <c r="B2879" s="7"/>
      <c r="C2879" s="7"/>
      <c r="D2879" s="7"/>
      <c r="E2879" s="7"/>
    </row>
    <row r="2880" spans="1:5" x14ac:dyDescent="0.2">
      <c r="A2880" s="7"/>
      <c r="B2880" s="7"/>
      <c r="C2880" s="7"/>
      <c r="D2880" s="7"/>
      <c r="E2880" s="7"/>
    </row>
    <row r="2881" spans="1:5" x14ac:dyDescent="0.2">
      <c r="A2881" s="7"/>
      <c r="B2881" s="7"/>
      <c r="C2881" s="7"/>
      <c r="D2881" s="7"/>
      <c r="E2881" s="7"/>
    </row>
    <row r="2882" spans="1:5" x14ac:dyDescent="0.2">
      <c r="A2882" s="7"/>
      <c r="B2882" s="7"/>
      <c r="C2882" s="7"/>
      <c r="D2882" s="7"/>
      <c r="E2882" s="7"/>
    </row>
    <row r="2883" spans="1:5" x14ac:dyDescent="0.2">
      <c r="A2883" s="7"/>
      <c r="B2883" s="7"/>
      <c r="C2883" s="7"/>
      <c r="D2883" s="7"/>
      <c r="E2883" s="7"/>
    </row>
    <row r="2884" spans="1:5" x14ac:dyDescent="0.2">
      <c r="A2884" s="7"/>
      <c r="B2884" s="7"/>
      <c r="C2884" s="7"/>
      <c r="D2884" s="7"/>
      <c r="E2884" s="7"/>
    </row>
    <row r="2885" spans="1:5" x14ac:dyDescent="0.2">
      <c r="A2885" s="7"/>
      <c r="B2885" s="7"/>
      <c r="C2885" s="7"/>
      <c r="D2885" s="7"/>
      <c r="E2885" s="7"/>
    </row>
    <row r="2886" spans="1:5" x14ac:dyDescent="0.2">
      <c r="A2886" s="7"/>
      <c r="B2886" s="7"/>
      <c r="C2886" s="7"/>
      <c r="D2886" s="7"/>
      <c r="E2886" s="7"/>
    </row>
    <row r="2887" spans="1:5" x14ac:dyDescent="0.2">
      <c r="A2887" s="7"/>
      <c r="B2887" s="7"/>
      <c r="C2887" s="7"/>
      <c r="D2887" s="7"/>
      <c r="E2887" s="7"/>
    </row>
    <row r="2888" spans="1:5" x14ac:dyDescent="0.2">
      <c r="A2888" s="7"/>
      <c r="B2888" s="7"/>
      <c r="C2888" s="7"/>
      <c r="D2888" s="7"/>
      <c r="E2888" s="7"/>
    </row>
    <row r="2889" spans="1:5" x14ac:dyDescent="0.2">
      <c r="A2889" s="7"/>
      <c r="B2889" s="7"/>
      <c r="C2889" s="7"/>
      <c r="D2889" s="7"/>
      <c r="E2889" s="7"/>
    </row>
    <row r="2890" spans="1:5" x14ac:dyDescent="0.2">
      <c r="A2890" s="7"/>
      <c r="B2890" s="7"/>
      <c r="C2890" s="7"/>
      <c r="D2890" s="7"/>
      <c r="E2890" s="7"/>
    </row>
    <row r="2891" spans="1:5" x14ac:dyDescent="0.2">
      <c r="A2891" s="7"/>
      <c r="B2891" s="7"/>
      <c r="C2891" s="7"/>
      <c r="D2891" s="7"/>
      <c r="E2891" s="7"/>
    </row>
    <row r="2892" spans="1:5" x14ac:dyDescent="0.2">
      <c r="A2892" s="7"/>
      <c r="B2892" s="7"/>
      <c r="C2892" s="7"/>
      <c r="D2892" s="7"/>
      <c r="E2892" s="7"/>
    </row>
    <row r="2893" spans="1:5" x14ac:dyDescent="0.2">
      <c r="A2893" s="7"/>
      <c r="B2893" s="7"/>
      <c r="C2893" s="7"/>
      <c r="D2893" s="7"/>
      <c r="E2893" s="7"/>
    </row>
    <row r="2894" spans="1:5" x14ac:dyDescent="0.2">
      <c r="A2894" s="7"/>
      <c r="B2894" s="7"/>
      <c r="C2894" s="7"/>
      <c r="D2894" s="7"/>
      <c r="E2894" s="7"/>
    </row>
    <row r="2895" spans="1:5" x14ac:dyDescent="0.2">
      <c r="A2895" s="7"/>
      <c r="B2895" s="7"/>
      <c r="C2895" s="7"/>
      <c r="D2895" s="7"/>
      <c r="E2895" s="7"/>
    </row>
    <row r="2896" spans="1:5" x14ac:dyDescent="0.2">
      <c r="A2896" s="7"/>
      <c r="B2896" s="7"/>
      <c r="C2896" s="7"/>
      <c r="D2896" s="7"/>
      <c r="E2896" s="7"/>
    </row>
    <row r="2897" spans="1:5" x14ac:dyDescent="0.2">
      <c r="A2897" s="7"/>
      <c r="B2897" s="7"/>
      <c r="C2897" s="7"/>
      <c r="D2897" s="7"/>
      <c r="E2897" s="7"/>
    </row>
    <row r="2898" spans="1:5" x14ac:dyDescent="0.2">
      <c r="A2898" s="7"/>
      <c r="B2898" s="7"/>
      <c r="C2898" s="7"/>
      <c r="D2898" s="7"/>
      <c r="E2898" s="7"/>
    </row>
    <row r="2899" spans="1:5" x14ac:dyDescent="0.2">
      <c r="A2899" s="7"/>
      <c r="B2899" s="7"/>
      <c r="C2899" s="7"/>
      <c r="D2899" s="7"/>
      <c r="E2899" s="7"/>
    </row>
    <row r="2900" spans="1:5" x14ac:dyDescent="0.2">
      <c r="A2900" s="7"/>
      <c r="B2900" s="7"/>
      <c r="C2900" s="7"/>
      <c r="D2900" s="7"/>
      <c r="E2900" s="7"/>
    </row>
    <row r="2901" spans="1:5" x14ac:dyDescent="0.2">
      <c r="A2901" s="7"/>
      <c r="B2901" s="7"/>
      <c r="C2901" s="7"/>
      <c r="D2901" s="7"/>
      <c r="E2901" s="7"/>
    </row>
    <row r="2902" spans="1:5" x14ac:dyDescent="0.2">
      <c r="A2902" s="7"/>
      <c r="B2902" s="7"/>
      <c r="C2902" s="7"/>
      <c r="D2902" s="7"/>
      <c r="E2902" s="7"/>
    </row>
    <row r="2903" spans="1:5" x14ac:dyDescent="0.2">
      <c r="A2903" s="7"/>
      <c r="B2903" s="7"/>
      <c r="C2903" s="7"/>
      <c r="D2903" s="7"/>
      <c r="E2903" s="7"/>
    </row>
    <row r="2904" spans="1:5" x14ac:dyDescent="0.2">
      <c r="A2904" s="7"/>
      <c r="B2904" s="7"/>
      <c r="C2904" s="7"/>
      <c r="D2904" s="7"/>
      <c r="E2904" s="7"/>
    </row>
    <row r="2905" spans="1:5" x14ac:dyDescent="0.2">
      <c r="A2905" s="7"/>
      <c r="B2905" s="7"/>
      <c r="C2905" s="7"/>
      <c r="D2905" s="7"/>
      <c r="E2905" s="7"/>
    </row>
    <row r="2906" spans="1:5" x14ac:dyDescent="0.2">
      <c r="A2906" s="7"/>
      <c r="B2906" s="7"/>
      <c r="C2906" s="7"/>
      <c r="D2906" s="7"/>
      <c r="E2906" s="7"/>
    </row>
    <row r="2907" spans="1:5" x14ac:dyDescent="0.2">
      <c r="A2907" s="7"/>
      <c r="B2907" s="7"/>
      <c r="C2907" s="7"/>
      <c r="D2907" s="7"/>
      <c r="E2907" s="7"/>
    </row>
    <row r="2908" spans="1:5" x14ac:dyDescent="0.2">
      <c r="A2908" s="7"/>
      <c r="B2908" s="7"/>
      <c r="C2908" s="7"/>
      <c r="D2908" s="7"/>
      <c r="E2908" s="7"/>
    </row>
    <row r="2909" spans="1:5" x14ac:dyDescent="0.2">
      <c r="A2909" s="7"/>
      <c r="B2909" s="7"/>
      <c r="C2909" s="7"/>
      <c r="D2909" s="7"/>
      <c r="E2909" s="7"/>
    </row>
    <row r="2910" spans="1:5" x14ac:dyDescent="0.2">
      <c r="A2910" s="7"/>
      <c r="B2910" s="7"/>
      <c r="C2910" s="7"/>
      <c r="D2910" s="7"/>
      <c r="E2910" s="7"/>
    </row>
    <row r="2911" spans="1:5" x14ac:dyDescent="0.2">
      <c r="A2911" s="7"/>
      <c r="B2911" s="7"/>
      <c r="C2911" s="7"/>
      <c r="D2911" s="7"/>
      <c r="E2911" s="7"/>
    </row>
    <row r="2912" spans="1:5" x14ac:dyDescent="0.2">
      <c r="A2912" s="7"/>
      <c r="B2912" s="7"/>
      <c r="C2912" s="7"/>
      <c r="D2912" s="7"/>
      <c r="E2912" s="7"/>
    </row>
    <row r="2913" spans="1:5" x14ac:dyDescent="0.2">
      <c r="A2913" s="7"/>
      <c r="B2913" s="7"/>
      <c r="C2913" s="7"/>
      <c r="D2913" s="7"/>
      <c r="E2913" s="7"/>
    </row>
    <row r="2914" spans="1:5" x14ac:dyDescent="0.2">
      <c r="A2914" s="7"/>
      <c r="B2914" s="7"/>
      <c r="C2914" s="7"/>
      <c r="D2914" s="7"/>
      <c r="E2914" s="7"/>
    </row>
    <row r="2915" spans="1:5" x14ac:dyDescent="0.2">
      <c r="A2915" s="7"/>
      <c r="B2915" s="7"/>
      <c r="C2915" s="7"/>
      <c r="D2915" s="7"/>
      <c r="E2915" s="7"/>
    </row>
    <row r="2916" spans="1:5" x14ac:dyDescent="0.2">
      <c r="A2916" s="7"/>
      <c r="B2916" s="7"/>
      <c r="C2916" s="7"/>
      <c r="D2916" s="7"/>
      <c r="E2916" s="7"/>
    </row>
    <row r="2917" spans="1:5" x14ac:dyDescent="0.2">
      <c r="A2917" s="7"/>
      <c r="B2917" s="7"/>
      <c r="C2917" s="7"/>
      <c r="D2917" s="7"/>
      <c r="E2917" s="7"/>
    </row>
    <row r="2918" spans="1:5" x14ac:dyDescent="0.2">
      <c r="A2918" s="7"/>
      <c r="B2918" s="7"/>
      <c r="C2918" s="7"/>
      <c r="D2918" s="7"/>
      <c r="E2918" s="7"/>
    </row>
    <row r="2919" spans="1:5" x14ac:dyDescent="0.2">
      <c r="A2919" s="7"/>
      <c r="B2919" s="7"/>
      <c r="C2919" s="7"/>
      <c r="D2919" s="7"/>
      <c r="E2919" s="7"/>
    </row>
    <row r="2920" spans="1:5" x14ac:dyDescent="0.2">
      <c r="A2920" s="7"/>
      <c r="B2920" s="7"/>
      <c r="C2920" s="7"/>
      <c r="D2920" s="7"/>
      <c r="E2920" s="7"/>
    </row>
    <row r="2921" spans="1:5" x14ac:dyDescent="0.2">
      <c r="A2921" s="7"/>
      <c r="B2921" s="7"/>
      <c r="C2921" s="7"/>
      <c r="D2921" s="7"/>
      <c r="E2921" s="7"/>
    </row>
    <row r="2922" spans="1:5" x14ac:dyDescent="0.2">
      <c r="A2922" s="7"/>
      <c r="B2922" s="7"/>
      <c r="C2922" s="7"/>
      <c r="D2922" s="7"/>
      <c r="E2922" s="7"/>
    </row>
    <row r="2923" spans="1:5" x14ac:dyDescent="0.2">
      <c r="A2923" s="7"/>
      <c r="B2923" s="7"/>
      <c r="C2923" s="7"/>
      <c r="D2923" s="7"/>
      <c r="E2923" s="7"/>
    </row>
    <row r="2924" spans="1:5" x14ac:dyDescent="0.2">
      <c r="A2924" s="7"/>
      <c r="B2924" s="7"/>
      <c r="C2924" s="7"/>
      <c r="D2924" s="7"/>
      <c r="E2924" s="7"/>
    </row>
    <row r="2925" spans="1:5" x14ac:dyDescent="0.2">
      <c r="A2925" s="7"/>
      <c r="B2925" s="7"/>
      <c r="C2925" s="7"/>
      <c r="D2925" s="7"/>
      <c r="E2925" s="7"/>
    </row>
    <row r="2926" spans="1:5" x14ac:dyDescent="0.2">
      <c r="A2926" s="7"/>
      <c r="B2926" s="7"/>
      <c r="C2926" s="7"/>
      <c r="D2926" s="7"/>
      <c r="E2926" s="7"/>
    </row>
    <row r="2927" spans="1:5" x14ac:dyDescent="0.2">
      <c r="A2927" s="7"/>
      <c r="B2927" s="7"/>
      <c r="C2927" s="7"/>
      <c r="D2927" s="7"/>
      <c r="E2927" s="7"/>
    </row>
    <row r="2928" spans="1:5" x14ac:dyDescent="0.2">
      <c r="A2928" s="7"/>
      <c r="B2928" s="7"/>
      <c r="C2928" s="7"/>
      <c r="D2928" s="7"/>
      <c r="E2928" s="7"/>
    </row>
    <row r="2929" spans="1:5" x14ac:dyDescent="0.2">
      <c r="A2929" s="7"/>
      <c r="B2929" s="7"/>
      <c r="C2929" s="7"/>
      <c r="D2929" s="7"/>
      <c r="E2929" s="7"/>
    </row>
    <row r="2930" spans="1:5" x14ac:dyDescent="0.2">
      <c r="A2930" s="7"/>
      <c r="B2930" s="7"/>
      <c r="C2930" s="7"/>
      <c r="D2930" s="7"/>
      <c r="E2930" s="7"/>
    </row>
    <row r="2931" spans="1:5" x14ac:dyDescent="0.2">
      <c r="A2931" s="7"/>
      <c r="B2931" s="7"/>
      <c r="C2931" s="7"/>
      <c r="D2931" s="7"/>
      <c r="E2931" s="7"/>
    </row>
    <row r="2932" spans="1:5" x14ac:dyDescent="0.2">
      <c r="A2932" s="7"/>
      <c r="B2932" s="7"/>
      <c r="C2932" s="7"/>
      <c r="D2932" s="7"/>
      <c r="E2932" s="7"/>
    </row>
    <row r="2933" spans="1:5" x14ac:dyDescent="0.2">
      <c r="A2933" s="7"/>
      <c r="B2933" s="7"/>
      <c r="C2933" s="7"/>
      <c r="D2933" s="7"/>
      <c r="E2933" s="7"/>
    </row>
    <row r="2934" spans="1:5" x14ac:dyDescent="0.2">
      <c r="A2934" s="7"/>
      <c r="B2934" s="7"/>
      <c r="C2934" s="7"/>
      <c r="D2934" s="7"/>
      <c r="E2934" s="7"/>
    </row>
    <row r="2935" spans="1:5" x14ac:dyDescent="0.2">
      <c r="A2935" s="7"/>
      <c r="B2935" s="7"/>
      <c r="C2935" s="7"/>
      <c r="D2935" s="7"/>
      <c r="E2935" s="7"/>
    </row>
    <row r="2936" spans="1:5" x14ac:dyDescent="0.2">
      <c r="A2936" s="7"/>
      <c r="B2936" s="7"/>
      <c r="C2936" s="7"/>
      <c r="D2936" s="7"/>
      <c r="E2936" s="7"/>
    </row>
    <row r="2937" spans="1:5" x14ac:dyDescent="0.2">
      <c r="A2937" s="7"/>
      <c r="B2937" s="7"/>
      <c r="C2937" s="7"/>
      <c r="D2937" s="7"/>
      <c r="E2937" s="7"/>
    </row>
    <row r="2938" spans="1:5" x14ac:dyDescent="0.2">
      <c r="A2938" s="7"/>
      <c r="B2938" s="7"/>
      <c r="C2938" s="7"/>
      <c r="D2938" s="7"/>
      <c r="E2938" s="7"/>
    </row>
    <row r="2939" spans="1:5" x14ac:dyDescent="0.2">
      <c r="A2939" s="7"/>
      <c r="B2939" s="7"/>
      <c r="C2939" s="7"/>
      <c r="D2939" s="7"/>
      <c r="E2939" s="7"/>
    </row>
    <row r="2940" spans="1:5" x14ac:dyDescent="0.2">
      <c r="A2940" s="7"/>
      <c r="B2940" s="7"/>
      <c r="C2940" s="7"/>
      <c r="D2940" s="7"/>
      <c r="E2940" s="7"/>
    </row>
    <row r="2941" spans="1:5" x14ac:dyDescent="0.2">
      <c r="A2941" s="7"/>
      <c r="B2941" s="7"/>
      <c r="C2941" s="7"/>
      <c r="D2941" s="7"/>
      <c r="E2941" s="7"/>
    </row>
    <row r="2942" spans="1:5" x14ac:dyDescent="0.2">
      <c r="A2942" s="7"/>
      <c r="B2942" s="7"/>
      <c r="C2942" s="7"/>
      <c r="D2942" s="7"/>
      <c r="E2942" s="7"/>
    </row>
    <row r="2943" spans="1:5" x14ac:dyDescent="0.2">
      <c r="A2943" s="7"/>
      <c r="B2943" s="7"/>
      <c r="C2943" s="7"/>
      <c r="D2943" s="7"/>
      <c r="E2943" s="7"/>
    </row>
    <row r="2944" spans="1:5" x14ac:dyDescent="0.2">
      <c r="A2944" s="7"/>
      <c r="B2944" s="7"/>
      <c r="C2944" s="7"/>
      <c r="D2944" s="7"/>
      <c r="E2944" s="7"/>
    </row>
    <row r="2945" spans="1:5" x14ac:dyDescent="0.2">
      <c r="A2945" s="7"/>
      <c r="B2945" s="7"/>
      <c r="C2945" s="7"/>
      <c r="D2945" s="7"/>
      <c r="E2945" s="7"/>
    </row>
    <row r="2946" spans="1:5" x14ac:dyDescent="0.2">
      <c r="A2946" s="7"/>
      <c r="B2946" s="7"/>
      <c r="C2946" s="7"/>
      <c r="D2946" s="7"/>
      <c r="E2946" s="7"/>
    </row>
    <row r="2947" spans="1:5" x14ac:dyDescent="0.2">
      <c r="A2947" s="7"/>
      <c r="B2947" s="7"/>
      <c r="C2947" s="7"/>
      <c r="D2947" s="7"/>
      <c r="E2947" s="7"/>
    </row>
    <row r="2948" spans="1:5" x14ac:dyDescent="0.2">
      <c r="A2948" s="7"/>
      <c r="B2948" s="7"/>
      <c r="C2948" s="7"/>
      <c r="D2948" s="7"/>
      <c r="E2948" s="7"/>
    </row>
    <row r="2949" spans="1:5" x14ac:dyDescent="0.2">
      <c r="A2949" s="7"/>
      <c r="B2949" s="7"/>
      <c r="C2949" s="7"/>
      <c r="D2949" s="7"/>
      <c r="E2949" s="7"/>
    </row>
    <row r="2950" spans="1:5" x14ac:dyDescent="0.2">
      <c r="A2950" s="7"/>
      <c r="B2950" s="7"/>
      <c r="C2950" s="7"/>
      <c r="D2950" s="7"/>
      <c r="E2950" s="7"/>
    </row>
    <row r="2951" spans="1:5" x14ac:dyDescent="0.2">
      <c r="A2951" s="7"/>
      <c r="B2951" s="7"/>
      <c r="C2951" s="7"/>
      <c r="D2951" s="7"/>
      <c r="E2951" s="7"/>
    </row>
    <row r="2952" spans="1:5" x14ac:dyDescent="0.2">
      <c r="A2952" s="7"/>
      <c r="B2952" s="7"/>
      <c r="C2952" s="7"/>
      <c r="D2952" s="7"/>
      <c r="E2952" s="7"/>
    </row>
    <row r="2953" spans="1:5" x14ac:dyDescent="0.2">
      <c r="A2953" s="7"/>
      <c r="B2953" s="7"/>
      <c r="C2953" s="7"/>
      <c r="D2953" s="7"/>
      <c r="E2953" s="7"/>
    </row>
    <row r="2954" spans="1:5" x14ac:dyDescent="0.2">
      <c r="A2954" s="7"/>
      <c r="B2954" s="7"/>
      <c r="C2954" s="7"/>
      <c r="D2954" s="7"/>
      <c r="E2954" s="7"/>
    </row>
    <row r="2955" spans="1:5" x14ac:dyDescent="0.2">
      <c r="A2955" s="7"/>
      <c r="B2955" s="7"/>
      <c r="C2955" s="7"/>
      <c r="D2955" s="7"/>
      <c r="E2955" s="7"/>
    </row>
    <row r="2956" spans="1:5" x14ac:dyDescent="0.2">
      <c r="A2956" s="7"/>
      <c r="B2956" s="7"/>
      <c r="C2956" s="7"/>
      <c r="D2956" s="7"/>
      <c r="E2956" s="7"/>
    </row>
    <row r="2957" spans="1:5" x14ac:dyDescent="0.2">
      <c r="A2957" s="7"/>
      <c r="B2957" s="7"/>
      <c r="C2957" s="7"/>
      <c r="D2957" s="7"/>
      <c r="E2957" s="7"/>
    </row>
    <row r="2958" spans="1:5" x14ac:dyDescent="0.2">
      <c r="A2958" s="7"/>
      <c r="B2958" s="7"/>
      <c r="C2958" s="7"/>
      <c r="D2958" s="7"/>
      <c r="E2958" s="7"/>
    </row>
    <row r="2959" spans="1:5" x14ac:dyDescent="0.2">
      <c r="A2959" s="7"/>
      <c r="B2959" s="7"/>
      <c r="C2959" s="7"/>
      <c r="D2959" s="7"/>
      <c r="E2959" s="7"/>
    </row>
    <row r="2960" spans="1:5" x14ac:dyDescent="0.2">
      <c r="A2960" s="7"/>
      <c r="B2960" s="7"/>
      <c r="C2960" s="7"/>
      <c r="D2960" s="7"/>
      <c r="E2960" s="7"/>
    </row>
    <row r="2961" spans="1:5" x14ac:dyDescent="0.2">
      <c r="A2961" s="7"/>
      <c r="B2961" s="7"/>
      <c r="C2961" s="7"/>
      <c r="D2961" s="7"/>
      <c r="E2961" s="7"/>
    </row>
    <row r="2962" spans="1:5" x14ac:dyDescent="0.2">
      <c r="A2962" s="7"/>
      <c r="B2962" s="7"/>
      <c r="C2962" s="7"/>
      <c r="D2962" s="7"/>
      <c r="E2962" s="7"/>
    </row>
    <row r="2963" spans="1:5" x14ac:dyDescent="0.2">
      <c r="A2963" s="7"/>
      <c r="B2963" s="7"/>
      <c r="C2963" s="7"/>
      <c r="D2963" s="7"/>
      <c r="E2963" s="7"/>
    </row>
    <row r="2964" spans="1:5" x14ac:dyDescent="0.2">
      <c r="A2964" s="7"/>
      <c r="B2964" s="7"/>
      <c r="C2964" s="7"/>
      <c r="D2964" s="7"/>
      <c r="E2964" s="7"/>
    </row>
    <row r="2965" spans="1:5" x14ac:dyDescent="0.2">
      <c r="A2965" s="7"/>
      <c r="B2965" s="7"/>
      <c r="C2965" s="7"/>
      <c r="D2965" s="7"/>
      <c r="E2965" s="7"/>
    </row>
    <row r="2966" spans="1:5" x14ac:dyDescent="0.2">
      <c r="A2966" s="7"/>
      <c r="B2966" s="7"/>
      <c r="C2966" s="7"/>
      <c r="D2966" s="7"/>
      <c r="E2966" s="7"/>
    </row>
    <row r="2967" spans="1:5" x14ac:dyDescent="0.2">
      <c r="A2967" s="7"/>
      <c r="B2967" s="7"/>
      <c r="C2967" s="7"/>
      <c r="D2967" s="7"/>
      <c r="E2967" s="7"/>
    </row>
    <row r="2968" spans="1:5" x14ac:dyDescent="0.2">
      <c r="A2968" s="7"/>
      <c r="B2968" s="7"/>
      <c r="C2968" s="7"/>
      <c r="D2968" s="7"/>
      <c r="E2968" s="7"/>
    </row>
    <row r="2969" spans="1:5" x14ac:dyDescent="0.2">
      <c r="A2969" s="7"/>
      <c r="B2969" s="7"/>
      <c r="C2969" s="7"/>
      <c r="D2969" s="7"/>
      <c r="E2969" s="7"/>
    </row>
    <row r="2970" spans="1:5" x14ac:dyDescent="0.2">
      <c r="A2970" s="7"/>
      <c r="B2970" s="7"/>
      <c r="C2970" s="7"/>
      <c r="D2970" s="7"/>
      <c r="E2970" s="7"/>
    </row>
    <row r="2971" spans="1:5" x14ac:dyDescent="0.2">
      <c r="A2971" s="7"/>
      <c r="B2971" s="7"/>
      <c r="C2971" s="7"/>
      <c r="D2971" s="7"/>
      <c r="E2971" s="7"/>
    </row>
    <row r="2972" spans="1:5" x14ac:dyDescent="0.2">
      <c r="A2972" s="7"/>
      <c r="B2972" s="7"/>
      <c r="C2972" s="7"/>
      <c r="D2972" s="7"/>
      <c r="E2972" s="7"/>
    </row>
    <row r="2973" spans="1:5" x14ac:dyDescent="0.2">
      <c r="A2973" s="7"/>
      <c r="B2973" s="7"/>
      <c r="C2973" s="7"/>
      <c r="D2973" s="7"/>
      <c r="E2973" s="7"/>
    </row>
    <row r="2974" spans="1:5" x14ac:dyDescent="0.2">
      <c r="A2974" s="7"/>
      <c r="B2974" s="7"/>
      <c r="C2974" s="7"/>
      <c r="D2974" s="7"/>
      <c r="E2974" s="7"/>
    </row>
    <row r="2975" spans="1:5" x14ac:dyDescent="0.2">
      <c r="A2975" s="7"/>
      <c r="B2975" s="7"/>
      <c r="C2975" s="7"/>
      <c r="D2975" s="7"/>
      <c r="E2975" s="7"/>
    </row>
    <row r="2976" spans="1:5" x14ac:dyDescent="0.2">
      <c r="A2976" s="7"/>
      <c r="B2976" s="7"/>
      <c r="C2976" s="7"/>
      <c r="D2976" s="7"/>
      <c r="E2976" s="7"/>
    </row>
    <row r="2977" spans="1:5" x14ac:dyDescent="0.2">
      <c r="A2977" s="7"/>
      <c r="B2977" s="7"/>
      <c r="C2977" s="7"/>
      <c r="D2977" s="7"/>
      <c r="E2977" s="7"/>
    </row>
    <row r="2978" spans="1:5" x14ac:dyDescent="0.2">
      <c r="A2978" s="7"/>
      <c r="B2978" s="7"/>
      <c r="C2978" s="7"/>
      <c r="D2978" s="7"/>
      <c r="E2978" s="7"/>
    </row>
    <row r="2979" spans="1:5" x14ac:dyDescent="0.2">
      <c r="A2979" s="7"/>
      <c r="B2979" s="7"/>
      <c r="C2979" s="7"/>
      <c r="D2979" s="7"/>
      <c r="E2979" s="7"/>
    </row>
    <row r="2980" spans="1:5" x14ac:dyDescent="0.2">
      <c r="A2980" s="7"/>
      <c r="B2980" s="7"/>
      <c r="C2980" s="7"/>
      <c r="D2980" s="7"/>
      <c r="E2980" s="7"/>
    </row>
    <row r="2981" spans="1:5" x14ac:dyDescent="0.2">
      <c r="A2981" s="7"/>
      <c r="B2981" s="7"/>
      <c r="C2981" s="7"/>
      <c r="D2981" s="7"/>
      <c r="E2981" s="7"/>
    </row>
    <row r="2982" spans="1:5" x14ac:dyDescent="0.2">
      <c r="A2982" s="7"/>
      <c r="B2982" s="7"/>
      <c r="C2982" s="7"/>
      <c r="D2982" s="7"/>
      <c r="E2982" s="7"/>
    </row>
    <row r="2983" spans="1:5" x14ac:dyDescent="0.2">
      <c r="A2983" s="7"/>
      <c r="B2983" s="7"/>
      <c r="C2983" s="7"/>
      <c r="D2983" s="7"/>
      <c r="E2983" s="7"/>
    </row>
    <row r="2984" spans="1:5" x14ac:dyDescent="0.2">
      <c r="A2984" s="7"/>
      <c r="B2984" s="7"/>
      <c r="C2984" s="7"/>
      <c r="D2984" s="7"/>
      <c r="E2984" s="7"/>
    </row>
    <row r="2985" spans="1:5" x14ac:dyDescent="0.2">
      <c r="A2985" s="7"/>
      <c r="B2985" s="7"/>
      <c r="C2985" s="7"/>
      <c r="D2985" s="7"/>
      <c r="E2985" s="7"/>
    </row>
    <row r="2986" spans="1:5" x14ac:dyDescent="0.2">
      <c r="A2986" s="7"/>
      <c r="B2986" s="7"/>
      <c r="C2986" s="7"/>
      <c r="D2986" s="7"/>
      <c r="E2986" s="7"/>
    </row>
    <row r="2987" spans="1:5" x14ac:dyDescent="0.2">
      <c r="A2987" s="7"/>
      <c r="B2987" s="7"/>
      <c r="C2987" s="7"/>
      <c r="D2987" s="7"/>
      <c r="E2987" s="7"/>
    </row>
    <row r="2988" spans="1:5" x14ac:dyDescent="0.2">
      <c r="A2988" s="7"/>
      <c r="B2988" s="7"/>
      <c r="C2988" s="7"/>
      <c r="D2988" s="7"/>
      <c r="E2988" s="7"/>
    </row>
    <row r="2989" spans="1:5" x14ac:dyDescent="0.2">
      <c r="A2989" s="7"/>
      <c r="B2989" s="7"/>
      <c r="C2989" s="7"/>
      <c r="D2989" s="7"/>
      <c r="E2989" s="7"/>
    </row>
    <row r="2990" spans="1:5" x14ac:dyDescent="0.2">
      <c r="A2990" s="7"/>
      <c r="B2990" s="7"/>
      <c r="C2990" s="7"/>
      <c r="D2990" s="7"/>
      <c r="E2990" s="7"/>
    </row>
    <row r="2991" spans="1:5" x14ac:dyDescent="0.2">
      <c r="A2991" s="7"/>
      <c r="B2991" s="7"/>
      <c r="C2991" s="7"/>
      <c r="D2991" s="7"/>
      <c r="E2991" s="7"/>
    </row>
    <row r="2992" spans="1:5" x14ac:dyDescent="0.2">
      <c r="A2992" s="7"/>
      <c r="B2992" s="7"/>
      <c r="C2992" s="7"/>
      <c r="D2992" s="7"/>
      <c r="E2992" s="7"/>
    </row>
    <row r="2993" spans="1:5" x14ac:dyDescent="0.2">
      <c r="A2993" s="7"/>
      <c r="B2993" s="7"/>
      <c r="C2993" s="7"/>
      <c r="D2993" s="7"/>
      <c r="E2993" s="7"/>
    </row>
    <row r="2994" spans="1:5" x14ac:dyDescent="0.2">
      <c r="A2994" s="7"/>
      <c r="B2994" s="7"/>
      <c r="C2994" s="7"/>
      <c r="D2994" s="7"/>
      <c r="E2994" s="7"/>
    </row>
    <row r="2995" spans="1:5" x14ac:dyDescent="0.2">
      <c r="A2995" s="7"/>
      <c r="B2995" s="7"/>
      <c r="C2995" s="7"/>
      <c r="D2995" s="7"/>
      <c r="E2995" s="7"/>
    </row>
    <row r="2996" spans="1:5" x14ac:dyDescent="0.2">
      <c r="A2996" s="7"/>
      <c r="B2996" s="7"/>
      <c r="C2996" s="7"/>
      <c r="D2996" s="7"/>
      <c r="E2996" s="7"/>
    </row>
    <row r="2997" spans="1:5" x14ac:dyDescent="0.2">
      <c r="A2997" s="7"/>
      <c r="B2997" s="7"/>
      <c r="C2997" s="7"/>
      <c r="D2997" s="7"/>
      <c r="E2997" s="7"/>
    </row>
    <row r="2998" spans="1:5" x14ac:dyDescent="0.2">
      <c r="A2998" s="7"/>
      <c r="B2998" s="7"/>
      <c r="C2998" s="7"/>
      <c r="D2998" s="7"/>
      <c r="E2998" s="7"/>
    </row>
    <row r="2999" spans="1:5" x14ac:dyDescent="0.2">
      <c r="A2999" s="7"/>
      <c r="B2999" s="7"/>
      <c r="C2999" s="7"/>
      <c r="D2999" s="7"/>
      <c r="E2999" s="7"/>
    </row>
    <row r="3000" spans="1:5" x14ac:dyDescent="0.2">
      <c r="A3000" s="7"/>
      <c r="B3000" s="7"/>
      <c r="C3000" s="7"/>
      <c r="D3000" s="7"/>
      <c r="E3000" s="7"/>
    </row>
    <row r="3001" spans="1:5" x14ac:dyDescent="0.2">
      <c r="A3001" s="7"/>
      <c r="B3001" s="7"/>
      <c r="C3001" s="7"/>
      <c r="D3001" s="7"/>
      <c r="E3001" s="7"/>
    </row>
    <row r="3002" spans="1:5" x14ac:dyDescent="0.2">
      <c r="A3002" s="7"/>
      <c r="B3002" s="7"/>
      <c r="C3002" s="7"/>
      <c r="D3002" s="7"/>
      <c r="E3002" s="7"/>
    </row>
    <row r="3003" spans="1:5" x14ac:dyDescent="0.2">
      <c r="A3003" s="7"/>
      <c r="B3003" s="7"/>
      <c r="C3003" s="7"/>
      <c r="D3003" s="7"/>
      <c r="E3003" s="7"/>
    </row>
    <row r="3004" spans="1:5" x14ac:dyDescent="0.2">
      <c r="A3004" s="7"/>
      <c r="B3004" s="7"/>
      <c r="C3004" s="7"/>
      <c r="D3004" s="7"/>
      <c r="E3004" s="7"/>
    </row>
    <row r="3005" spans="1:5" x14ac:dyDescent="0.2">
      <c r="A3005" s="7"/>
      <c r="B3005" s="7"/>
      <c r="C3005" s="7"/>
      <c r="D3005" s="7"/>
      <c r="E3005" s="7"/>
    </row>
    <row r="3006" spans="1:5" x14ac:dyDescent="0.2">
      <c r="A3006" s="7"/>
      <c r="B3006" s="7"/>
      <c r="C3006" s="7"/>
      <c r="D3006" s="7"/>
      <c r="E3006" s="7"/>
    </row>
    <row r="3007" spans="1:5" x14ac:dyDescent="0.2">
      <c r="A3007" s="7"/>
      <c r="B3007" s="7"/>
      <c r="C3007" s="7"/>
      <c r="D3007" s="7"/>
      <c r="E3007" s="7"/>
    </row>
    <row r="3008" spans="1:5" x14ac:dyDescent="0.2">
      <c r="A3008" s="7"/>
      <c r="B3008" s="7"/>
      <c r="C3008" s="7"/>
      <c r="D3008" s="7"/>
      <c r="E3008" s="7"/>
    </row>
    <row r="3009" spans="1:5" x14ac:dyDescent="0.2">
      <c r="A3009" s="7"/>
      <c r="B3009" s="7"/>
      <c r="C3009" s="7"/>
      <c r="D3009" s="7"/>
      <c r="E3009" s="7"/>
    </row>
    <row r="3010" spans="1:5" x14ac:dyDescent="0.2">
      <c r="A3010" s="7"/>
      <c r="B3010" s="7"/>
      <c r="C3010" s="7"/>
      <c r="D3010" s="7"/>
      <c r="E3010" s="7"/>
    </row>
    <row r="3011" spans="1:5" x14ac:dyDescent="0.2">
      <c r="A3011" s="7"/>
      <c r="B3011" s="7"/>
      <c r="C3011" s="7"/>
      <c r="D3011" s="7"/>
      <c r="E3011" s="7"/>
    </row>
    <row r="3012" spans="1:5" x14ac:dyDescent="0.2">
      <c r="A3012" s="7"/>
      <c r="B3012" s="7"/>
      <c r="C3012" s="7"/>
      <c r="D3012" s="7"/>
      <c r="E3012" s="7"/>
    </row>
    <row r="3013" spans="1:5" x14ac:dyDescent="0.2">
      <c r="A3013" s="7"/>
      <c r="B3013" s="7"/>
      <c r="C3013" s="7"/>
      <c r="D3013" s="7"/>
      <c r="E3013" s="7"/>
    </row>
    <row r="3014" spans="1:5" x14ac:dyDescent="0.2">
      <c r="A3014" s="7"/>
      <c r="B3014" s="7"/>
      <c r="C3014" s="7"/>
      <c r="D3014" s="7"/>
      <c r="E3014" s="7"/>
    </row>
    <row r="3015" spans="1:5" x14ac:dyDescent="0.2">
      <c r="A3015" s="7"/>
      <c r="B3015" s="7"/>
      <c r="C3015" s="7"/>
      <c r="D3015" s="7"/>
      <c r="E3015" s="7"/>
    </row>
    <row r="3016" spans="1:5" x14ac:dyDescent="0.2">
      <c r="A3016" s="7"/>
      <c r="B3016" s="7"/>
      <c r="C3016" s="7"/>
      <c r="D3016" s="7"/>
      <c r="E3016" s="7"/>
    </row>
    <row r="3017" spans="1:5" x14ac:dyDescent="0.2">
      <c r="A3017" s="7"/>
      <c r="B3017" s="7"/>
      <c r="C3017" s="7"/>
      <c r="D3017" s="7"/>
      <c r="E3017" s="7"/>
    </row>
    <row r="3018" spans="1:5" x14ac:dyDescent="0.2">
      <c r="A3018" s="7"/>
      <c r="B3018" s="7"/>
      <c r="C3018" s="7"/>
      <c r="D3018" s="7"/>
      <c r="E3018" s="7"/>
    </row>
    <row r="3019" spans="1:5" x14ac:dyDescent="0.2">
      <c r="A3019" s="7"/>
      <c r="B3019" s="7"/>
      <c r="C3019" s="7"/>
      <c r="D3019" s="7"/>
      <c r="E3019" s="7"/>
    </row>
    <row r="3020" spans="1:5" x14ac:dyDescent="0.2">
      <c r="A3020" s="7"/>
      <c r="B3020" s="7"/>
      <c r="C3020" s="7"/>
      <c r="D3020" s="7"/>
      <c r="E3020" s="7"/>
    </row>
    <row r="3021" spans="1:5" x14ac:dyDescent="0.2">
      <c r="A3021" s="7"/>
      <c r="B3021" s="7"/>
      <c r="C3021" s="7"/>
      <c r="D3021" s="7"/>
      <c r="E3021" s="7"/>
    </row>
    <row r="3022" spans="1:5" x14ac:dyDescent="0.2">
      <c r="A3022" s="7"/>
      <c r="B3022" s="7"/>
      <c r="C3022" s="7"/>
      <c r="D3022" s="7"/>
      <c r="E3022" s="7"/>
    </row>
    <row r="3023" spans="1:5" x14ac:dyDescent="0.2">
      <c r="A3023" s="7"/>
      <c r="B3023" s="7"/>
      <c r="C3023" s="7"/>
      <c r="D3023" s="7"/>
      <c r="E3023" s="7"/>
    </row>
    <row r="3024" spans="1:5" x14ac:dyDescent="0.2">
      <c r="A3024" s="7"/>
      <c r="B3024" s="7"/>
      <c r="C3024" s="7"/>
      <c r="D3024" s="7"/>
      <c r="E3024" s="7"/>
    </row>
    <row r="3025" spans="1:5" x14ac:dyDescent="0.2">
      <c r="A3025" s="7"/>
      <c r="B3025" s="7"/>
      <c r="C3025" s="7"/>
      <c r="D3025" s="7"/>
      <c r="E3025" s="7"/>
    </row>
    <row r="3026" spans="1:5" x14ac:dyDescent="0.2">
      <c r="A3026" s="7"/>
      <c r="B3026" s="7"/>
      <c r="C3026" s="7"/>
      <c r="D3026" s="7"/>
      <c r="E3026" s="7"/>
    </row>
    <row r="3027" spans="1:5" x14ac:dyDescent="0.2">
      <c r="A3027" s="7"/>
      <c r="B3027" s="7"/>
      <c r="C3027" s="7"/>
      <c r="D3027" s="7"/>
      <c r="E3027" s="7"/>
    </row>
    <row r="3028" spans="1:5" x14ac:dyDescent="0.2">
      <c r="A3028" s="7"/>
      <c r="B3028" s="7"/>
      <c r="C3028" s="7"/>
      <c r="D3028" s="7"/>
      <c r="E3028" s="7"/>
    </row>
    <row r="3029" spans="1:5" x14ac:dyDescent="0.2">
      <c r="A3029" s="7"/>
      <c r="B3029" s="7"/>
      <c r="C3029" s="7"/>
      <c r="D3029" s="7"/>
      <c r="E3029" s="7"/>
    </row>
    <row r="3030" spans="1:5" x14ac:dyDescent="0.2">
      <c r="A3030" s="7"/>
      <c r="B3030" s="7"/>
      <c r="C3030" s="7"/>
      <c r="D3030" s="7"/>
      <c r="E3030" s="7"/>
    </row>
    <row r="3031" spans="1:5" x14ac:dyDescent="0.2">
      <c r="A3031" s="7"/>
      <c r="B3031" s="7"/>
      <c r="C3031" s="7"/>
      <c r="D3031" s="7"/>
      <c r="E3031" s="7"/>
    </row>
    <row r="3032" spans="1:5" x14ac:dyDescent="0.2">
      <c r="A3032" s="7"/>
      <c r="B3032" s="7"/>
      <c r="C3032" s="7"/>
      <c r="D3032" s="7"/>
      <c r="E3032" s="7"/>
    </row>
    <row r="3033" spans="1:5" x14ac:dyDescent="0.2">
      <c r="A3033" s="7"/>
      <c r="B3033" s="7"/>
      <c r="C3033" s="7"/>
      <c r="D3033" s="7"/>
      <c r="E3033" s="7"/>
    </row>
    <row r="3034" spans="1:5" x14ac:dyDescent="0.2">
      <c r="A3034" s="7"/>
      <c r="B3034" s="7"/>
      <c r="C3034" s="7"/>
      <c r="D3034" s="7"/>
      <c r="E3034" s="7"/>
    </row>
    <row r="3035" spans="1:5" x14ac:dyDescent="0.2">
      <c r="A3035" s="7"/>
      <c r="B3035" s="7"/>
      <c r="C3035" s="7"/>
      <c r="D3035" s="7"/>
      <c r="E3035" s="7"/>
    </row>
    <row r="3036" spans="1:5" x14ac:dyDescent="0.2">
      <c r="A3036" s="7"/>
      <c r="B3036" s="7"/>
      <c r="C3036" s="7"/>
      <c r="D3036" s="7"/>
      <c r="E3036" s="7"/>
    </row>
    <row r="3037" spans="1:5" x14ac:dyDescent="0.2">
      <c r="A3037" s="7"/>
      <c r="B3037" s="7"/>
      <c r="C3037" s="7"/>
      <c r="D3037" s="7"/>
      <c r="E3037" s="7"/>
    </row>
    <row r="3038" spans="1:5" x14ac:dyDescent="0.2">
      <c r="A3038" s="7"/>
      <c r="B3038" s="7"/>
      <c r="C3038" s="7"/>
      <c r="D3038" s="7"/>
      <c r="E3038" s="7"/>
    </row>
    <row r="3039" spans="1:5" x14ac:dyDescent="0.2">
      <c r="A3039" s="7"/>
      <c r="B3039" s="7"/>
      <c r="C3039" s="7"/>
      <c r="D3039" s="7"/>
      <c r="E3039" s="7"/>
    </row>
    <row r="3040" spans="1:5" x14ac:dyDescent="0.2">
      <c r="A3040" s="7"/>
      <c r="B3040" s="7"/>
      <c r="C3040" s="7"/>
      <c r="D3040" s="7"/>
      <c r="E3040" s="7"/>
    </row>
    <row r="3041" spans="1:5" x14ac:dyDescent="0.2">
      <c r="A3041" s="7"/>
      <c r="B3041" s="7"/>
      <c r="C3041" s="7"/>
      <c r="D3041" s="7"/>
      <c r="E3041" s="7"/>
    </row>
    <row r="3042" spans="1:5" x14ac:dyDescent="0.2">
      <c r="A3042" s="7"/>
      <c r="B3042" s="7"/>
      <c r="C3042" s="7"/>
      <c r="D3042" s="7"/>
      <c r="E3042" s="7"/>
    </row>
    <row r="3043" spans="1:5" x14ac:dyDescent="0.2">
      <c r="A3043" s="7"/>
      <c r="B3043" s="7"/>
      <c r="C3043" s="7"/>
      <c r="D3043" s="7"/>
      <c r="E3043" s="7"/>
    </row>
    <row r="3044" spans="1:5" x14ac:dyDescent="0.2">
      <c r="A3044" s="7"/>
      <c r="B3044" s="7"/>
      <c r="C3044" s="7"/>
      <c r="D3044" s="7"/>
      <c r="E3044" s="7"/>
    </row>
    <row r="3045" spans="1:5" x14ac:dyDescent="0.2">
      <c r="A3045" s="7"/>
      <c r="B3045" s="7"/>
      <c r="C3045" s="7"/>
      <c r="D3045" s="7"/>
      <c r="E3045" s="7"/>
    </row>
    <row r="3046" spans="1:5" x14ac:dyDescent="0.2">
      <c r="A3046" s="7"/>
      <c r="B3046" s="7"/>
      <c r="C3046" s="7"/>
      <c r="D3046" s="7"/>
      <c r="E3046" s="7"/>
    </row>
    <row r="3047" spans="1:5" x14ac:dyDescent="0.2">
      <c r="A3047" s="7"/>
      <c r="B3047" s="7"/>
      <c r="C3047" s="7"/>
      <c r="D3047" s="7"/>
      <c r="E3047" s="7"/>
    </row>
    <row r="3048" spans="1:5" x14ac:dyDescent="0.2">
      <c r="A3048" s="7"/>
      <c r="B3048" s="7"/>
      <c r="C3048" s="7"/>
      <c r="D3048" s="7"/>
      <c r="E3048" s="7"/>
    </row>
    <row r="3049" spans="1:5" x14ac:dyDescent="0.2">
      <c r="A3049" s="7"/>
      <c r="B3049" s="7"/>
      <c r="C3049" s="7"/>
      <c r="D3049" s="7"/>
      <c r="E3049" s="7"/>
    </row>
    <row r="3050" spans="1:5" x14ac:dyDescent="0.2">
      <c r="A3050" s="7"/>
      <c r="B3050" s="7"/>
      <c r="C3050" s="7"/>
      <c r="D3050" s="7"/>
      <c r="E3050" s="7"/>
    </row>
    <row r="3051" spans="1:5" x14ac:dyDescent="0.2">
      <c r="A3051" s="7"/>
      <c r="B3051" s="7"/>
      <c r="C3051" s="7"/>
      <c r="D3051" s="7"/>
      <c r="E3051" s="7"/>
    </row>
    <row r="3052" spans="1:5" x14ac:dyDescent="0.2">
      <c r="A3052" s="7"/>
      <c r="B3052" s="7"/>
      <c r="C3052" s="7"/>
      <c r="D3052" s="7"/>
      <c r="E3052" s="7"/>
    </row>
    <row r="3053" spans="1:5" x14ac:dyDescent="0.2">
      <c r="A3053" s="7"/>
      <c r="B3053" s="7"/>
      <c r="C3053" s="7"/>
      <c r="D3053" s="7"/>
      <c r="E3053" s="7"/>
    </row>
    <row r="3054" spans="1:5" x14ac:dyDescent="0.2">
      <c r="A3054" s="7"/>
      <c r="B3054" s="7"/>
      <c r="C3054" s="7"/>
      <c r="D3054" s="7"/>
      <c r="E3054" s="7"/>
    </row>
    <row r="3055" spans="1:5" x14ac:dyDescent="0.2">
      <c r="A3055" s="7"/>
      <c r="B3055" s="7"/>
      <c r="C3055" s="7"/>
      <c r="D3055" s="7"/>
      <c r="E3055" s="7"/>
    </row>
    <row r="3056" spans="1:5" x14ac:dyDescent="0.2">
      <c r="A3056" s="7"/>
      <c r="B3056" s="7"/>
      <c r="C3056" s="7"/>
      <c r="D3056" s="7"/>
      <c r="E3056" s="7"/>
    </row>
    <row r="3057" spans="1:5" x14ac:dyDescent="0.2">
      <c r="A3057" s="7"/>
      <c r="B3057" s="7"/>
      <c r="C3057" s="7"/>
      <c r="D3057" s="7"/>
      <c r="E3057" s="7"/>
    </row>
    <row r="3058" spans="1:5" x14ac:dyDescent="0.2">
      <c r="A3058" s="7"/>
      <c r="B3058" s="7"/>
      <c r="C3058" s="7"/>
      <c r="D3058" s="7"/>
      <c r="E3058" s="7"/>
    </row>
    <row r="3059" spans="1:5" x14ac:dyDescent="0.2">
      <c r="A3059" s="7"/>
      <c r="B3059" s="7"/>
      <c r="C3059" s="7"/>
      <c r="D3059" s="7"/>
      <c r="E3059" s="7"/>
    </row>
    <row r="3060" spans="1:5" x14ac:dyDescent="0.2">
      <c r="A3060" s="7"/>
      <c r="B3060" s="7"/>
      <c r="C3060" s="7"/>
      <c r="D3060" s="7"/>
      <c r="E3060" s="7"/>
    </row>
    <row r="3061" spans="1:5" x14ac:dyDescent="0.2">
      <c r="A3061" s="7"/>
      <c r="B3061" s="7"/>
      <c r="C3061" s="7"/>
      <c r="D3061" s="7"/>
      <c r="E3061" s="7"/>
    </row>
    <row r="3062" spans="1:5" x14ac:dyDescent="0.2">
      <c r="A3062" s="7"/>
      <c r="B3062" s="7"/>
      <c r="C3062" s="7"/>
      <c r="D3062" s="7"/>
      <c r="E3062" s="7"/>
    </row>
    <row r="3063" spans="1:5" x14ac:dyDescent="0.2">
      <c r="A3063" s="7"/>
      <c r="B3063" s="7"/>
      <c r="C3063" s="7"/>
      <c r="D3063" s="7"/>
      <c r="E3063" s="7"/>
    </row>
    <row r="3064" spans="1:5" x14ac:dyDescent="0.2">
      <c r="A3064" s="7"/>
      <c r="B3064" s="7"/>
      <c r="C3064" s="7"/>
      <c r="D3064" s="7"/>
      <c r="E3064" s="7"/>
    </row>
    <row r="3065" spans="1:5" x14ac:dyDescent="0.2">
      <c r="A3065" s="7"/>
      <c r="B3065" s="7"/>
      <c r="C3065" s="7"/>
      <c r="D3065" s="7"/>
      <c r="E3065" s="7"/>
    </row>
    <row r="3066" spans="1:5" x14ac:dyDescent="0.2">
      <c r="A3066" s="7"/>
      <c r="B3066" s="7"/>
      <c r="C3066" s="7"/>
      <c r="D3066" s="7"/>
      <c r="E3066" s="7"/>
    </row>
    <row r="3067" spans="1:5" x14ac:dyDescent="0.2">
      <c r="A3067" s="7"/>
      <c r="B3067" s="7"/>
      <c r="C3067" s="7"/>
      <c r="D3067" s="7"/>
      <c r="E3067" s="7"/>
    </row>
    <row r="3068" spans="1:5" x14ac:dyDescent="0.2">
      <c r="A3068" s="7"/>
      <c r="B3068" s="7"/>
      <c r="C3068" s="7"/>
      <c r="D3068" s="7"/>
      <c r="E3068" s="7"/>
    </row>
    <row r="3069" spans="1:5" x14ac:dyDescent="0.2">
      <c r="A3069" s="7"/>
      <c r="B3069" s="7"/>
      <c r="C3069" s="7"/>
      <c r="D3069" s="7"/>
      <c r="E3069" s="7"/>
    </row>
    <row r="3070" spans="1:5" x14ac:dyDescent="0.2">
      <c r="A3070" s="7"/>
      <c r="B3070" s="7"/>
      <c r="C3070" s="7"/>
      <c r="D3070" s="7"/>
      <c r="E3070" s="7"/>
    </row>
    <row r="3071" spans="1:5" x14ac:dyDescent="0.2">
      <c r="A3071" s="7"/>
      <c r="B3071" s="7"/>
      <c r="C3071" s="7"/>
      <c r="D3071" s="7"/>
      <c r="E3071" s="7"/>
    </row>
    <row r="3072" spans="1:5" x14ac:dyDescent="0.2">
      <c r="A3072" s="7"/>
      <c r="B3072" s="7"/>
      <c r="C3072" s="7"/>
      <c r="D3072" s="7"/>
      <c r="E3072" s="7"/>
    </row>
    <row r="3073" spans="1:5" x14ac:dyDescent="0.2">
      <c r="A3073" s="7"/>
      <c r="B3073" s="7"/>
      <c r="C3073" s="7"/>
      <c r="D3073" s="7"/>
      <c r="E3073" s="7"/>
    </row>
    <row r="3074" spans="1:5" x14ac:dyDescent="0.2">
      <c r="A3074" s="7"/>
      <c r="B3074" s="7"/>
      <c r="C3074" s="7"/>
      <c r="D3074" s="7"/>
      <c r="E3074" s="7"/>
    </row>
    <row r="3075" spans="1:5" x14ac:dyDescent="0.2">
      <c r="A3075" s="7"/>
      <c r="B3075" s="7"/>
      <c r="C3075" s="7"/>
      <c r="D3075" s="7"/>
      <c r="E3075" s="7"/>
    </row>
    <row r="3076" spans="1:5" x14ac:dyDescent="0.2">
      <c r="A3076" s="7"/>
      <c r="B3076" s="7"/>
      <c r="C3076" s="7"/>
      <c r="D3076" s="7"/>
      <c r="E3076" s="7"/>
    </row>
    <row r="3077" spans="1:5" x14ac:dyDescent="0.2">
      <c r="A3077" s="7"/>
      <c r="B3077" s="7"/>
      <c r="C3077" s="7"/>
      <c r="D3077" s="7"/>
      <c r="E3077" s="7"/>
    </row>
    <row r="3078" spans="1:5" x14ac:dyDescent="0.2">
      <c r="A3078" s="7"/>
      <c r="B3078" s="7"/>
      <c r="C3078" s="7"/>
      <c r="D3078" s="7"/>
      <c r="E3078" s="7"/>
    </row>
    <row r="3079" spans="1:5" x14ac:dyDescent="0.2">
      <c r="A3079" s="7"/>
      <c r="B3079" s="7"/>
      <c r="C3079" s="7"/>
      <c r="D3079" s="7"/>
      <c r="E3079" s="7"/>
    </row>
    <row r="3080" spans="1:5" x14ac:dyDescent="0.2">
      <c r="A3080" s="7"/>
      <c r="B3080" s="7"/>
      <c r="C3080" s="7"/>
      <c r="D3080" s="7"/>
      <c r="E3080" s="7"/>
    </row>
    <row r="3081" spans="1:5" x14ac:dyDescent="0.2">
      <c r="A3081" s="7"/>
      <c r="B3081" s="7"/>
      <c r="C3081" s="7"/>
      <c r="D3081" s="7"/>
      <c r="E3081" s="7"/>
    </row>
    <row r="3082" spans="1:5" x14ac:dyDescent="0.2">
      <c r="A3082" s="7"/>
      <c r="B3082" s="7"/>
      <c r="C3082" s="7"/>
      <c r="D3082" s="7"/>
      <c r="E3082" s="7"/>
    </row>
    <row r="3083" spans="1:5" x14ac:dyDescent="0.2">
      <c r="A3083" s="7"/>
      <c r="B3083" s="7"/>
      <c r="C3083" s="7"/>
      <c r="D3083" s="7"/>
      <c r="E3083" s="7"/>
    </row>
    <row r="3084" spans="1:5" x14ac:dyDescent="0.2">
      <c r="A3084" s="7"/>
      <c r="B3084" s="7"/>
      <c r="C3084" s="7"/>
      <c r="D3084" s="7"/>
      <c r="E3084" s="7"/>
    </row>
    <row r="3085" spans="1:5" x14ac:dyDescent="0.2">
      <c r="A3085" s="7"/>
      <c r="B3085" s="7"/>
      <c r="C3085" s="7"/>
      <c r="D3085" s="7"/>
      <c r="E3085" s="7"/>
    </row>
    <row r="3086" spans="1:5" x14ac:dyDescent="0.2">
      <c r="A3086" s="7"/>
      <c r="B3086" s="7"/>
      <c r="C3086" s="7"/>
      <c r="D3086" s="7"/>
      <c r="E3086" s="7"/>
    </row>
    <row r="3087" spans="1:5" x14ac:dyDescent="0.2">
      <c r="A3087" s="7"/>
      <c r="B3087" s="7"/>
      <c r="C3087" s="7"/>
      <c r="D3087" s="7"/>
      <c r="E3087" s="7"/>
    </row>
    <row r="3088" spans="1:5" x14ac:dyDescent="0.2">
      <c r="A3088" s="7"/>
      <c r="B3088" s="7"/>
      <c r="C3088" s="7"/>
      <c r="D3088" s="7"/>
      <c r="E3088" s="7"/>
    </row>
    <row r="3089" spans="1:5" x14ac:dyDescent="0.2">
      <c r="A3089" s="7"/>
      <c r="B3089" s="7"/>
      <c r="C3089" s="7"/>
      <c r="D3089" s="7"/>
      <c r="E3089" s="7"/>
    </row>
    <row r="3090" spans="1:5" x14ac:dyDescent="0.2">
      <c r="A3090" s="7"/>
      <c r="B3090" s="7"/>
      <c r="C3090" s="7"/>
      <c r="D3090" s="7"/>
      <c r="E3090" s="7"/>
    </row>
    <row r="3091" spans="1:5" x14ac:dyDescent="0.2">
      <c r="A3091" s="7"/>
      <c r="B3091" s="7"/>
      <c r="C3091" s="7"/>
      <c r="D3091" s="7"/>
      <c r="E3091" s="7"/>
    </row>
    <row r="3092" spans="1:5" x14ac:dyDescent="0.2">
      <c r="A3092" s="7"/>
      <c r="B3092" s="7"/>
      <c r="C3092" s="7"/>
      <c r="D3092" s="7"/>
      <c r="E3092" s="7"/>
    </row>
    <row r="3093" spans="1:5" x14ac:dyDescent="0.2">
      <c r="A3093" s="7"/>
      <c r="B3093" s="7"/>
      <c r="C3093" s="7"/>
      <c r="D3093" s="7"/>
      <c r="E3093" s="7"/>
    </row>
    <row r="3094" spans="1:5" x14ac:dyDescent="0.2">
      <c r="A3094" s="7"/>
      <c r="B3094" s="7"/>
      <c r="C3094" s="7"/>
      <c r="D3094" s="7"/>
      <c r="E3094" s="7"/>
    </row>
    <row r="3095" spans="1:5" x14ac:dyDescent="0.2">
      <c r="A3095" s="7"/>
      <c r="B3095" s="7"/>
      <c r="C3095" s="7"/>
      <c r="D3095" s="7"/>
      <c r="E3095" s="7"/>
    </row>
    <row r="3096" spans="1:5" x14ac:dyDescent="0.2">
      <c r="A3096" s="7"/>
      <c r="B3096" s="7"/>
      <c r="C3096" s="7"/>
      <c r="D3096" s="7"/>
      <c r="E3096" s="7"/>
    </row>
    <row r="3097" spans="1:5" x14ac:dyDescent="0.2">
      <c r="A3097" s="7"/>
      <c r="B3097" s="7"/>
      <c r="C3097" s="7"/>
      <c r="D3097" s="7"/>
      <c r="E3097" s="7"/>
    </row>
    <row r="3098" spans="1:5" x14ac:dyDescent="0.2">
      <c r="A3098" s="7"/>
      <c r="B3098" s="7"/>
      <c r="C3098" s="7"/>
      <c r="D3098" s="7"/>
      <c r="E3098" s="7"/>
    </row>
    <row r="3099" spans="1:5" x14ac:dyDescent="0.2">
      <c r="A3099" s="7"/>
      <c r="B3099" s="7"/>
      <c r="C3099" s="7"/>
      <c r="D3099" s="7"/>
      <c r="E3099" s="7"/>
    </row>
    <row r="3100" spans="1:5" x14ac:dyDescent="0.2">
      <c r="A3100" s="7"/>
      <c r="B3100" s="7"/>
      <c r="C3100" s="7"/>
      <c r="D3100" s="7"/>
      <c r="E3100" s="7"/>
    </row>
    <row r="3101" spans="1:5" x14ac:dyDescent="0.2">
      <c r="A3101" s="7"/>
      <c r="B3101" s="7"/>
      <c r="C3101" s="7"/>
      <c r="D3101" s="7"/>
      <c r="E3101" s="7"/>
    </row>
    <row r="3102" spans="1:5" x14ac:dyDescent="0.2">
      <c r="A3102" s="7"/>
      <c r="B3102" s="7"/>
      <c r="C3102" s="7"/>
      <c r="D3102" s="7"/>
      <c r="E3102" s="7"/>
    </row>
    <row r="3103" spans="1:5" x14ac:dyDescent="0.2">
      <c r="A3103" s="7"/>
      <c r="B3103" s="7"/>
      <c r="C3103" s="7"/>
      <c r="D3103" s="7"/>
      <c r="E3103" s="7"/>
    </row>
    <row r="3104" spans="1:5" x14ac:dyDescent="0.2">
      <c r="A3104" s="7"/>
      <c r="B3104" s="7"/>
      <c r="C3104" s="7"/>
      <c r="D3104" s="7"/>
      <c r="E3104" s="7"/>
    </row>
    <row r="3105" spans="1:5" x14ac:dyDescent="0.2">
      <c r="A3105" s="7"/>
      <c r="B3105" s="7"/>
      <c r="C3105" s="7"/>
      <c r="D3105" s="7"/>
      <c r="E3105" s="7"/>
    </row>
    <row r="3106" spans="1:5" x14ac:dyDescent="0.2">
      <c r="A3106" s="7"/>
      <c r="B3106" s="7"/>
      <c r="C3106" s="7"/>
      <c r="D3106" s="7"/>
      <c r="E3106" s="7"/>
    </row>
    <row r="3107" spans="1:5" x14ac:dyDescent="0.2">
      <c r="A3107" s="7"/>
      <c r="B3107" s="7"/>
      <c r="C3107" s="7"/>
      <c r="D3107" s="7"/>
      <c r="E3107" s="7"/>
    </row>
    <row r="3108" spans="1:5" x14ac:dyDescent="0.2">
      <c r="A3108" s="7"/>
      <c r="B3108" s="7"/>
      <c r="C3108" s="7"/>
      <c r="D3108" s="7"/>
      <c r="E3108" s="7"/>
    </row>
    <row r="3109" spans="1:5" x14ac:dyDescent="0.2">
      <c r="A3109" s="7"/>
      <c r="B3109" s="7"/>
      <c r="C3109" s="7"/>
      <c r="D3109" s="7"/>
      <c r="E3109" s="7"/>
    </row>
    <row r="3110" spans="1:5" x14ac:dyDescent="0.2">
      <c r="A3110" s="7"/>
      <c r="B3110" s="7"/>
      <c r="C3110" s="7"/>
      <c r="D3110" s="7"/>
      <c r="E3110" s="7"/>
    </row>
    <row r="3111" spans="1:5" x14ac:dyDescent="0.2">
      <c r="A3111" s="7"/>
      <c r="B3111" s="7"/>
      <c r="C3111" s="7"/>
      <c r="D3111" s="7"/>
      <c r="E3111" s="7"/>
    </row>
    <row r="3112" spans="1:5" x14ac:dyDescent="0.2">
      <c r="A3112" s="7"/>
      <c r="B3112" s="7"/>
      <c r="C3112" s="7"/>
      <c r="D3112" s="7"/>
      <c r="E3112" s="7"/>
    </row>
    <row r="3113" spans="1:5" x14ac:dyDescent="0.2">
      <c r="A3113" s="7"/>
      <c r="B3113" s="7"/>
      <c r="C3113" s="7"/>
      <c r="D3113" s="7"/>
      <c r="E3113" s="7"/>
    </row>
    <row r="3114" spans="1:5" x14ac:dyDescent="0.2">
      <c r="A3114" s="7"/>
      <c r="B3114" s="7"/>
      <c r="C3114" s="7"/>
      <c r="D3114" s="7"/>
      <c r="E3114" s="7"/>
    </row>
    <row r="3115" spans="1:5" x14ac:dyDescent="0.2">
      <c r="A3115" s="7"/>
      <c r="B3115" s="7"/>
      <c r="C3115" s="7"/>
      <c r="D3115" s="7"/>
      <c r="E3115" s="7"/>
    </row>
    <row r="3116" spans="1:5" x14ac:dyDescent="0.2">
      <c r="A3116" s="7"/>
      <c r="B3116" s="7"/>
      <c r="C3116" s="7"/>
      <c r="D3116" s="7"/>
      <c r="E3116" s="7"/>
    </row>
    <row r="3117" spans="1:5" x14ac:dyDescent="0.2">
      <c r="A3117" s="7"/>
      <c r="B3117" s="7"/>
      <c r="C3117" s="7"/>
      <c r="D3117" s="7"/>
      <c r="E3117" s="7"/>
    </row>
    <row r="3118" spans="1:5" x14ac:dyDescent="0.2">
      <c r="A3118" s="7"/>
      <c r="B3118" s="7"/>
      <c r="C3118" s="7"/>
      <c r="D3118" s="7"/>
      <c r="E3118" s="7"/>
    </row>
    <row r="3119" spans="1:5" x14ac:dyDescent="0.2">
      <c r="A3119" s="7"/>
      <c r="B3119" s="7"/>
      <c r="C3119" s="7"/>
      <c r="D3119" s="7"/>
      <c r="E3119" s="7"/>
    </row>
    <row r="3120" spans="1:5" x14ac:dyDescent="0.2">
      <c r="A3120" s="7"/>
      <c r="B3120" s="7"/>
      <c r="C3120" s="7"/>
      <c r="D3120" s="7"/>
      <c r="E3120" s="7"/>
    </row>
    <row r="3121" spans="1:5" x14ac:dyDescent="0.2">
      <c r="A3121" s="7"/>
      <c r="B3121" s="7"/>
      <c r="C3121" s="7"/>
      <c r="D3121" s="7"/>
      <c r="E3121" s="7"/>
    </row>
    <row r="3122" spans="1:5" x14ac:dyDescent="0.2">
      <c r="A3122" s="7"/>
      <c r="B3122" s="7"/>
      <c r="C3122" s="7"/>
      <c r="D3122" s="7"/>
      <c r="E3122" s="7"/>
    </row>
    <row r="3123" spans="1:5" x14ac:dyDescent="0.2">
      <c r="A3123" s="7"/>
      <c r="B3123" s="7"/>
      <c r="C3123" s="7"/>
      <c r="D3123" s="7"/>
      <c r="E3123" s="7"/>
    </row>
    <row r="3124" spans="1:5" x14ac:dyDescent="0.2">
      <c r="A3124" s="7"/>
      <c r="B3124" s="7"/>
      <c r="C3124" s="7"/>
      <c r="D3124" s="7"/>
      <c r="E3124" s="7"/>
    </row>
    <row r="3125" spans="1:5" x14ac:dyDescent="0.2">
      <c r="A3125" s="7"/>
      <c r="B3125" s="7"/>
      <c r="C3125" s="7"/>
      <c r="D3125" s="7"/>
      <c r="E3125" s="7"/>
    </row>
    <row r="3126" spans="1:5" x14ac:dyDescent="0.2">
      <c r="A3126" s="7"/>
      <c r="B3126" s="7"/>
      <c r="C3126" s="7"/>
      <c r="D3126" s="7"/>
      <c r="E3126" s="7"/>
    </row>
    <row r="3127" spans="1:5" x14ac:dyDescent="0.2">
      <c r="A3127" s="7"/>
      <c r="B3127" s="7"/>
      <c r="C3127" s="7"/>
      <c r="D3127" s="7"/>
      <c r="E3127" s="7"/>
    </row>
    <row r="3128" spans="1:5" x14ac:dyDescent="0.2">
      <c r="A3128" s="7"/>
      <c r="B3128" s="7"/>
      <c r="C3128" s="7"/>
      <c r="D3128" s="7"/>
      <c r="E3128" s="7"/>
    </row>
    <row r="3129" spans="1:5" x14ac:dyDescent="0.2">
      <c r="A3129" s="7"/>
      <c r="B3129" s="7"/>
      <c r="C3129" s="7"/>
      <c r="D3129" s="7"/>
      <c r="E3129" s="7"/>
    </row>
    <row r="3130" spans="1:5" x14ac:dyDescent="0.2">
      <c r="A3130" s="7"/>
      <c r="B3130" s="7"/>
      <c r="C3130" s="7"/>
      <c r="D3130" s="7"/>
      <c r="E3130" s="7"/>
    </row>
    <row r="3131" spans="1:5" x14ac:dyDescent="0.2">
      <c r="A3131" s="7"/>
      <c r="B3131" s="7"/>
      <c r="C3131" s="7"/>
      <c r="D3131" s="7"/>
      <c r="E3131" s="7"/>
    </row>
    <row r="3132" spans="1:5" x14ac:dyDescent="0.2">
      <c r="A3132" s="7"/>
      <c r="B3132" s="7"/>
      <c r="C3132" s="7"/>
      <c r="D3132" s="7"/>
      <c r="E3132" s="7"/>
    </row>
    <row r="3133" spans="1:5" x14ac:dyDescent="0.2">
      <c r="A3133" s="7"/>
      <c r="B3133" s="7"/>
      <c r="C3133" s="7"/>
      <c r="D3133" s="7"/>
      <c r="E3133" s="7"/>
    </row>
    <row r="3134" spans="1:5" x14ac:dyDescent="0.2">
      <c r="A3134" s="7"/>
      <c r="B3134" s="7"/>
      <c r="C3134" s="7"/>
      <c r="D3134" s="7"/>
      <c r="E3134" s="7"/>
    </row>
    <row r="3135" spans="1:5" x14ac:dyDescent="0.2">
      <c r="A3135" s="7"/>
      <c r="B3135" s="7"/>
      <c r="C3135" s="7"/>
      <c r="D3135" s="7"/>
      <c r="E3135" s="7"/>
    </row>
    <row r="3136" spans="1:5" x14ac:dyDescent="0.2">
      <c r="A3136" s="7"/>
      <c r="B3136" s="7"/>
      <c r="C3136" s="7"/>
      <c r="D3136" s="7"/>
      <c r="E3136" s="7"/>
    </row>
    <row r="3137" spans="1:5" x14ac:dyDescent="0.2">
      <c r="A3137" s="7"/>
      <c r="B3137" s="7"/>
      <c r="C3137" s="7"/>
      <c r="D3137" s="7"/>
      <c r="E3137" s="7"/>
    </row>
    <row r="3138" spans="1:5" x14ac:dyDescent="0.2">
      <c r="A3138" s="7"/>
      <c r="B3138" s="7"/>
      <c r="C3138" s="7"/>
      <c r="D3138" s="7"/>
      <c r="E3138" s="7"/>
    </row>
    <row r="3139" spans="1:5" x14ac:dyDescent="0.2">
      <c r="A3139" s="7"/>
      <c r="B3139" s="7"/>
      <c r="C3139" s="7"/>
      <c r="D3139" s="7"/>
      <c r="E3139" s="7"/>
    </row>
    <row r="3140" spans="1:5" x14ac:dyDescent="0.2">
      <c r="A3140" s="7"/>
      <c r="B3140" s="7"/>
      <c r="C3140" s="7"/>
      <c r="D3140" s="7"/>
      <c r="E3140" s="7"/>
    </row>
    <row r="3141" spans="1:5" x14ac:dyDescent="0.2">
      <c r="A3141" s="7"/>
      <c r="B3141" s="7"/>
      <c r="C3141" s="7"/>
      <c r="D3141" s="7"/>
      <c r="E3141" s="7"/>
    </row>
    <row r="3142" spans="1:5" x14ac:dyDescent="0.2">
      <c r="A3142" s="7"/>
      <c r="B3142" s="7"/>
      <c r="C3142" s="7"/>
      <c r="D3142" s="7"/>
      <c r="E3142" s="7"/>
    </row>
    <row r="3143" spans="1:5" x14ac:dyDescent="0.2">
      <c r="A3143" s="7"/>
      <c r="B3143" s="7"/>
      <c r="C3143" s="7"/>
      <c r="D3143" s="7"/>
      <c r="E3143" s="7"/>
    </row>
    <row r="3144" spans="1:5" x14ac:dyDescent="0.2">
      <c r="A3144" s="7"/>
      <c r="B3144" s="7"/>
      <c r="C3144" s="7"/>
      <c r="D3144" s="7"/>
      <c r="E3144" s="7"/>
    </row>
    <row r="3145" spans="1:5" x14ac:dyDescent="0.2">
      <c r="A3145" s="7"/>
      <c r="B3145" s="7"/>
      <c r="C3145" s="7"/>
      <c r="D3145" s="7"/>
      <c r="E3145" s="7"/>
    </row>
    <row r="3146" spans="1:5" x14ac:dyDescent="0.2">
      <c r="A3146" s="7"/>
      <c r="B3146" s="7"/>
      <c r="C3146" s="7"/>
      <c r="D3146" s="7"/>
      <c r="E3146" s="7"/>
    </row>
    <row r="3147" spans="1:5" x14ac:dyDescent="0.2">
      <c r="A3147" s="7"/>
      <c r="B3147" s="7"/>
      <c r="C3147" s="7"/>
      <c r="D3147" s="7"/>
      <c r="E3147" s="7"/>
    </row>
    <row r="3148" spans="1:5" x14ac:dyDescent="0.2">
      <c r="A3148" s="7"/>
      <c r="B3148" s="7"/>
      <c r="C3148" s="7"/>
      <c r="D3148" s="7"/>
      <c r="E3148" s="7"/>
    </row>
    <row r="3149" spans="1:5" x14ac:dyDescent="0.2">
      <c r="A3149" s="7"/>
      <c r="B3149" s="7"/>
      <c r="C3149" s="7"/>
      <c r="D3149" s="7"/>
      <c r="E3149" s="7"/>
    </row>
    <row r="3150" spans="1:5" x14ac:dyDescent="0.2">
      <c r="A3150" s="7"/>
      <c r="B3150" s="7"/>
      <c r="C3150" s="7"/>
      <c r="D3150" s="7"/>
      <c r="E3150" s="7"/>
    </row>
    <row r="3151" spans="1:5" x14ac:dyDescent="0.2">
      <c r="A3151" s="7"/>
      <c r="B3151" s="7"/>
      <c r="C3151" s="7"/>
      <c r="D3151" s="7"/>
      <c r="E3151" s="7"/>
    </row>
    <row r="3152" spans="1:5" x14ac:dyDescent="0.2">
      <c r="A3152" s="7"/>
      <c r="B3152" s="7"/>
      <c r="C3152" s="7"/>
      <c r="D3152" s="7"/>
      <c r="E3152" s="7"/>
    </row>
    <row r="3153" spans="1:5" x14ac:dyDescent="0.2">
      <c r="A3153" s="7"/>
      <c r="B3153" s="7"/>
      <c r="C3153" s="7"/>
      <c r="D3153" s="7"/>
      <c r="E3153" s="7"/>
    </row>
    <row r="3154" spans="1:5" x14ac:dyDescent="0.2">
      <c r="A3154" s="7"/>
      <c r="B3154" s="7"/>
      <c r="C3154" s="7"/>
      <c r="D3154" s="7"/>
      <c r="E3154" s="7"/>
    </row>
    <row r="3155" spans="1:5" x14ac:dyDescent="0.2">
      <c r="A3155" s="7"/>
      <c r="B3155" s="7"/>
      <c r="C3155" s="7"/>
      <c r="D3155" s="7"/>
      <c r="E3155" s="7"/>
    </row>
    <row r="3156" spans="1:5" x14ac:dyDescent="0.2">
      <c r="A3156" s="7"/>
      <c r="B3156" s="7"/>
      <c r="C3156" s="7"/>
      <c r="D3156" s="7"/>
      <c r="E3156" s="7"/>
    </row>
    <row r="3157" spans="1:5" x14ac:dyDescent="0.2">
      <c r="A3157" s="7"/>
      <c r="B3157" s="7"/>
      <c r="C3157" s="7"/>
      <c r="D3157" s="7"/>
      <c r="E3157" s="7"/>
    </row>
    <row r="3158" spans="1:5" x14ac:dyDescent="0.2">
      <c r="A3158" s="7"/>
      <c r="B3158" s="7"/>
      <c r="C3158" s="7"/>
      <c r="D3158" s="7"/>
      <c r="E3158" s="7"/>
    </row>
    <row r="3159" spans="1:5" x14ac:dyDescent="0.2">
      <c r="A3159" s="7"/>
      <c r="B3159" s="7"/>
      <c r="C3159" s="7"/>
      <c r="D3159" s="7"/>
      <c r="E3159" s="7"/>
    </row>
    <row r="3160" spans="1:5" x14ac:dyDescent="0.2">
      <c r="A3160" s="7"/>
      <c r="B3160" s="7"/>
      <c r="C3160" s="7"/>
      <c r="D3160" s="7"/>
      <c r="E3160" s="7"/>
    </row>
    <row r="3161" spans="1:5" x14ac:dyDescent="0.2">
      <c r="A3161" s="7"/>
      <c r="B3161" s="7"/>
      <c r="C3161" s="7"/>
      <c r="D3161" s="7"/>
      <c r="E3161" s="7"/>
    </row>
    <row r="3162" spans="1:5" x14ac:dyDescent="0.2">
      <c r="A3162" s="7"/>
      <c r="B3162" s="7"/>
      <c r="C3162" s="7"/>
      <c r="D3162" s="7"/>
      <c r="E3162" s="7"/>
    </row>
    <row r="3163" spans="1:5" x14ac:dyDescent="0.2">
      <c r="A3163" s="7"/>
      <c r="B3163" s="7"/>
      <c r="C3163" s="7"/>
      <c r="D3163" s="7"/>
      <c r="E3163" s="7"/>
    </row>
    <row r="3164" spans="1:5" x14ac:dyDescent="0.2">
      <c r="A3164" s="7"/>
      <c r="B3164" s="7"/>
      <c r="C3164" s="7"/>
      <c r="D3164" s="7"/>
      <c r="E3164" s="7"/>
    </row>
    <row r="3165" spans="1:5" x14ac:dyDescent="0.2">
      <c r="A3165" s="7"/>
      <c r="B3165" s="7"/>
      <c r="C3165" s="7"/>
      <c r="D3165" s="7"/>
      <c r="E3165" s="7"/>
    </row>
    <row r="3166" spans="1:5" x14ac:dyDescent="0.2">
      <c r="A3166" s="7"/>
      <c r="B3166" s="7"/>
      <c r="C3166" s="7"/>
      <c r="D3166" s="7"/>
      <c r="E3166" s="7"/>
    </row>
    <row r="3167" spans="1:5" x14ac:dyDescent="0.2">
      <c r="A3167" s="7"/>
      <c r="B3167" s="7"/>
      <c r="C3167" s="7"/>
      <c r="D3167" s="7"/>
      <c r="E3167" s="7"/>
    </row>
    <row r="3168" spans="1:5" x14ac:dyDescent="0.2">
      <c r="A3168" s="7"/>
      <c r="B3168" s="7"/>
      <c r="C3168" s="7"/>
      <c r="D3168" s="7"/>
      <c r="E3168" s="7"/>
    </row>
    <row r="3169" spans="1:5" x14ac:dyDescent="0.2">
      <c r="A3169" s="7"/>
      <c r="B3169" s="7"/>
      <c r="C3169" s="7"/>
      <c r="D3169" s="7"/>
      <c r="E3169" s="7"/>
    </row>
    <row r="3170" spans="1:5" x14ac:dyDescent="0.2">
      <c r="A3170" s="7"/>
      <c r="B3170" s="7"/>
      <c r="C3170" s="7"/>
      <c r="D3170" s="7"/>
      <c r="E3170" s="7"/>
    </row>
    <row r="3171" spans="1:5" x14ac:dyDescent="0.2">
      <c r="A3171" s="7"/>
      <c r="B3171" s="7"/>
      <c r="C3171" s="7"/>
      <c r="D3171" s="7"/>
      <c r="E3171" s="7"/>
    </row>
    <row r="3172" spans="1:5" x14ac:dyDescent="0.2">
      <c r="A3172" s="7"/>
      <c r="B3172" s="7"/>
      <c r="C3172" s="7"/>
      <c r="D3172" s="7"/>
      <c r="E3172" s="7"/>
    </row>
    <row r="3173" spans="1:5" x14ac:dyDescent="0.2">
      <c r="A3173" s="7"/>
      <c r="B3173" s="7"/>
      <c r="C3173" s="7"/>
      <c r="D3173" s="7"/>
      <c r="E3173" s="7"/>
    </row>
    <row r="3174" spans="1:5" x14ac:dyDescent="0.2">
      <c r="A3174" s="7"/>
      <c r="B3174" s="7"/>
      <c r="C3174" s="7"/>
      <c r="D3174" s="7"/>
      <c r="E3174" s="7"/>
    </row>
    <row r="3175" spans="1:5" x14ac:dyDescent="0.2">
      <c r="A3175" s="7"/>
      <c r="B3175" s="7"/>
      <c r="C3175" s="7"/>
      <c r="D3175" s="7"/>
      <c r="E3175" s="7"/>
    </row>
    <row r="3176" spans="1:5" x14ac:dyDescent="0.2">
      <c r="A3176" s="7"/>
      <c r="B3176" s="7"/>
      <c r="C3176" s="7"/>
      <c r="D3176" s="7"/>
      <c r="E3176" s="7"/>
    </row>
    <row r="3177" spans="1:5" x14ac:dyDescent="0.2">
      <c r="A3177" s="7"/>
      <c r="B3177" s="7"/>
      <c r="C3177" s="7"/>
      <c r="D3177" s="7"/>
      <c r="E3177" s="7"/>
    </row>
    <row r="3178" spans="1:5" x14ac:dyDescent="0.2">
      <c r="A3178" s="7"/>
      <c r="B3178" s="7"/>
      <c r="C3178" s="7"/>
      <c r="D3178" s="7"/>
      <c r="E3178" s="7"/>
    </row>
    <row r="3179" spans="1:5" x14ac:dyDescent="0.2">
      <c r="A3179" s="7"/>
      <c r="B3179" s="7"/>
      <c r="C3179" s="7"/>
      <c r="D3179" s="7"/>
      <c r="E3179" s="7"/>
    </row>
    <row r="3180" spans="1:5" x14ac:dyDescent="0.2">
      <c r="A3180" s="7"/>
      <c r="B3180" s="7"/>
      <c r="C3180" s="7"/>
      <c r="D3180" s="7"/>
      <c r="E3180" s="7"/>
    </row>
    <row r="3181" spans="1:5" x14ac:dyDescent="0.2">
      <c r="A3181" s="7"/>
      <c r="B3181" s="7"/>
      <c r="C3181" s="7"/>
      <c r="D3181" s="7"/>
      <c r="E3181" s="7"/>
    </row>
    <row r="3182" spans="1:5" x14ac:dyDescent="0.2">
      <c r="A3182" s="7"/>
      <c r="B3182" s="7"/>
      <c r="C3182" s="7"/>
      <c r="D3182" s="7"/>
      <c r="E3182" s="7"/>
    </row>
    <row r="3183" spans="1:5" x14ac:dyDescent="0.2">
      <c r="A3183" s="7"/>
      <c r="B3183" s="7"/>
      <c r="C3183" s="7"/>
      <c r="D3183" s="7"/>
      <c r="E3183" s="7"/>
    </row>
    <row r="3184" spans="1:5" x14ac:dyDescent="0.2">
      <c r="A3184" s="7"/>
      <c r="B3184" s="7"/>
      <c r="C3184" s="7"/>
      <c r="D3184" s="7"/>
      <c r="E3184" s="7"/>
    </row>
    <row r="3185" spans="1:5" x14ac:dyDescent="0.2">
      <c r="A3185" s="7"/>
      <c r="B3185" s="7"/>
      <c r="C3185" s="7"/>
      <c r="D3185" s="7"/>
      <c r="E3185" s="7"/>
    </row>
    <row r="3186" spans="1:5" x14ac:dyDescent="0.2">
      <c r="A3186" s="7"/>
      <c r="B3186" s="7"/>
      <c r="C3186" s="7"/>
      <c r="D3186" s="7"/>
      <c r="E3186" s="7"/>
    </row>
    <row r="3187" spans="1:5" x14ac:dyDescent="0.2">
      <c r="A3187" s="7"/>
      <c r="B3187" s="7"/>
      <c r="C3187" s="7"/>
      <c r="D3187" s="7"/>
      <c r="E3187" s="7"/>
    </row>
    <row r="3188" spans="1:5" x14ac:dyDescent="0.2">
      <c r="A3188" s="7"/>
      <c r="B3188" s="7"/>
      <c r="C3188" s="7"/>
      <c r="D3188" s="7"/>
      <c r="E3188" s="7"/>
    </row>
    <row r="3189" spans="1:5" x14ac:dyDescent="0.2">
      <c r="A3189" s="7"/>
      <c r="B3189" s="7"/>
      <c r="C3189" s="7"/>
      <c r="D3189" s="7"/>
      <c r="E3189" s="7"/>
    </row>
    <row r="3190" spans="1:5" x14ac:dyDescent="0.2">
      <c r="A3190" s="7"/>
      <c r="B3190" s="7"/>
      <c r="C3190" s="7"/>
      <c r="D3190" s="7"/>
      <c r="E3190" s="7"/>
    </row>
    <row r="3191" spans="1:5" x14ac:dyDescent="0.2">
      <c r="A3191" s="7"/>
      <c r="B3191" s="7"/>
      <c r="C3191" s="7"/>
      <c r="D3191" s="7"/>
      <c r="E3191" s="7"/>
    </row>
    <row r="3192" spans="1:5" x14ac:dyDescent="0.2">
      <c r="A3192" s="7"/>
      <c r="B3192" s="7"/>
      <c r="C3192" s="7"/>
      <c r="D3192" s="7"/>
      <c r="E3192" s="7"/>
    </row>
    <row r="3193" spans="1:5" x14ac:dyDescent="0.2">
      <c r="A3193" s="7"/>
      <c r="B3193" s="7"/>
      <c r="C3193" s="7"/>
      <c r="D3193" s="7"/>
      <c r="E3193" s="7"/>
    </row>
    <row r="3194" spans="1:5" x14ac:dyDescent="0.2">
      <c r="A3194" s="7"/>
      <c r="B3194" s="7"/>
      <c r="C3194" s="7"/>
      <c r="D3194" s="7"/>
      <c r="E3194" s="7"/>
    </row>
    <row r="3195" spans="1:5" x14ac:dyDescent="0.2">
      <c r="A3195" s="7"/>
      <c r="B3195" s="7"/>
      <c r="C3195" s="7"/>
      <c r="D3195" s="7"/>
      <c r="E3195" s="7"/>
    </row>
    <row r="3196" spans="1:5" x14ac:dyDescent="0.2">
      <c r="A3196" s="7"/>
      <c r="B3196" s="7"/>
      <c r="C3196" s="7"/>
      <c r="D3196" s="7"/>
      <c r="E3196" s="7"/>
    </row>
    <row r="3197" spans="1:5" x14ac:dyDescent="0.2">
      <c r="A3197" s="7"/>
      <c r="B3197" s="7"/>
      <c r="C3197" s="7"/>
      <c r="D3197" s="7"/>
      <c r="E3197" s="7"/>
    </row>
    <row r="3198" spans="1:5" x14ac:dyDescent="0.2">
      <c r="A3198" s="7"/>
      <c r="B3198" s="7"/>
      <c r="C3198" s="7"/>
      <c r="D3198" s="7"/>
      <c r="E3198" s="7"/>
    </row>
    <row r="3199" spans="1:5" x14ac:dyDescent="0.2">
      <c r="A3199" s="7"/>
      <c r="B3199" s="7"/>
      <c r="C3199" s="7"/>
      <c r="D3199" s="7"/>
      <c r="E3199" s="7"/>
    </row>
    <row r="3200" spans="1:5" x14ac:dyDescent="0.2">
      <c r="A3200" s="7"/>
      <c r="B3200" s="7"/>
      <c r="C3200" s="7"/>
      <c r="D3200" s="7"/>
      <c r="E3200" s="7"/>
    </row>
    <row r="3201" spans="1:5" x14ac:dyDescent="0.2">
      <c r="A3201" s="7"/>
      <c r="B3201" s="7"/>
      <c r="C3201" s="7"/>
      <c r="D3201" s="7"/>
      <c r="E3201" s="7"/>
    </row>
    <row r="3202" spans="1:5" x14ac:dyDescent="0.2">
      <c r="A3202" s="7"/>
      <c r="B3202" s="7"/>
      <c r="C3202" s="7"/>
      <c r="D3202" s="7"/>
      <c r="E3202" s="7"/>
    </row>
    <row r="3203" spans="1:5" x14ac:dyDescent="0.2">
      <c r="A3203" s="7"/>
      <c r="B3203" s="7"/>
      <c r="C3203" s="7"/>
      <c r="D3203" s="7"/>
      <c r="E3203" s="7"/>
    </row>
    <row r="3204" spans="1:5" x14ac:dyDescent="0.2">
      <c r="A3204" s="7"/>
      <c r="B3204" s="7"/>
      <c r="C3204" s="7"/>
      <c r="D3204" s="7"/>
      <c r="E3204" s="7"/>
    </row>
    <row r="3205" spans="1:5" x14ac:dyDescent="0.2">
      <c r="A3205" s="7"/>
      <c r="B3205" s="7"/>
      <c r="C3205" s="7"/>
      <c r="D3205" s="7"/>
      <c r="E3205" s="7"/>
    </row>
    <row r="3206" spans="1:5" x14ac:dyDescent="0.2">
      <c r="A3206" s="7"/>
      <c r="B3206" s="7"/>
      <c r="C3206" s="7"/>
      <c r="D3206" s="7"/>
      <c r="E3206" s="7"/>
    </row>
    <row r="3207" spans="1:5" x14ac:dyDescent="0.2">
      <c r="A3207" s="7"/>
      <c r="B3207" s="7"/>
      <c r="C3207" s="7"/>
      <c r="D3207" s="7"/>
      <c r="E3207" s="7"/>
    </row>
    <row r="3208" spans="1:5" x14ac:dyDescent="0.2">
      <c r="A3208" s="7"/>
      <c r="B3208" s="7"/>
      <c r="C3208" s="7"/>
      <c r="D3208" s="7"/>
      <c r="E3208" s="7"/>
    </row>
    <row r="3209" spans="1:5" x14ac:dyDescent="0.2">
      <c r="A3209" s="7"/>
      <c r="B3209" s="7"/>
      <c r="C3209" s="7"/>
      <c r="D3209" s="7"/>
      <c r="E3209" s="7"/>
    </row>
    <row r="3210" spans="1:5" x14ac:dyDescent="0.2">
      <c r="A3210" s="7"/>
      <c r="B3210" s="7"/>
      <c r="C3210" s="7"/>
      <c r="D3210" s="7"/>
      <c r="E3210" s="7"/>
    </row>
    <row r="3211" spans="1:5" x14ac:dyDescent="0.2">
      <c r="A3211" s="7"/>
      <c r="B3211" s="7"/>
      <c r="C3211" s="7"/>
      <c r="D3211" s="7"/>
      <c r="E3211" s="7"/>
    </row>
    <row r="3212" spans="1:5" x14ac:dyDescent="0.2">
      <c r="A3212" s="7"/>
      <c r="B3212" s="7"/>
      <c r="C3212" s="7"/>
      <c r="D3212" s="7"/>
      <c r="E3212" s="7"/>
    </row>
    <row r="3213" spans="1:5" x14ac:dyDescent="0.2">
      <c r="A3213" s="7"/>
      <c r="B3213" s="7"/>
      <c r="C3213" s="7"/>
      <c r="D3213" s="7"/>
      <c r="E3213" s="7"/>
    </row>
    <row r="3214" spans="1:5" x14ac:dyDescent="0.2">
      <c r="A3214" s="7"/>
      <c r="B3214" s="7"/>
      <c r="C3214" s="7"/>
      <c r="D3214" s="7"/>
      <c r="E3214" s="7"/>
    </row>
    <row r="3215" spans="1:5" x14ac:dyDescent="0.2">
      <c r="A3215" s="7"/>
      <c r="B3215" s="7"/>
      <c r="C3215" s="7"/>
      <c r="D3215" s="7"/>
      <c r="E3215" s="7"/>
    </row>
    <row r="3216" spans="1:5" x14ac:dyDescent="0.2">
      <c r="A3216" s="7"/>
      <c r="B3216" s="7"/>
      <c r="C3216" s="7"/>
      <c r="D3216" s="7"/>
      <c r="E3216" s="7"/>
    </row>
    <row r="3217" spans="1:5" x14ac:dyDescent="0.2">
      <c r="A3217" s="7"/>
      <c r="B3217" s="7"/>
      <c r="C3217" s="7"/>
      <c r="D3217" s="7"/>
      <c r="E3217" s="7"/>
    </row>
    <row r="3218" spans="1:5" x14ac:dyDescent="0.2">
      <c r="A3218" s="7"/>
      <c r="B3218" s="7"/>
      <c r="C3218" s="7"/>
      <c r="D3218" s="7"/>
      <c r="E3218" s="7"/>
    </row>
    <row r="3219" spans="1:5" x14ac:dyDescent="0.2">
      <c r="A3219" s="7"/>
      <c r="B3219" s="7"/>
      <c r="C3219" s="7"/>
      <c r="D3219" s="7"/>
      <c r="E3219" s="7"/>
    </row>
    <row r="3220" spans="1:5" x14ac:dyDescent="0.2">
      <c r="A3220" s="7"/>
      <c r="B3220" s="7"/>
      <c r="C3220" s="7"/>
      <c r="D3220" s="7"/>
      <c r="E3220" s="7"/>
    </row>
    <row r="3221" spans="1:5" x14ac:dyDescent="0.2">
      <c r="A3221" s="7"/>
      <c r="B3221" s="7"/>
      <c r="C3221" s="7"/>
      <c r="D3221" s="7"/>
      <c r="E3221" s="7"/>
    </row>
    <row r="3222" spans="1:5" x14ac:dyDescent="0.2">
      <c r="A3222" s="7"/>
      <c r="B3222" s="7"/>
      <c r="C3222" s="7"/>
      <c r="D3222" s="7"/>
      <c r="E3222" s="7"/>
    </row>
    <row r="3223" spans="1:5" x14ac:dyDescent="0.2">
      <c r="A3223" s="7"/>
      <c r="B3223" s="7"/>
      <c r="C3223" s="7"/>
      <c r="D3223" s="7"/>
      <c r="E3223" s="7"/>
    </row>
    <row r="3224" spans="1:5" x14ac:dyDescent="0.2">
      <c r="A3224" s="7"/>
      <c r="B3224" s="7"/>
      <c r="C3224" s="7"/>
      <c r="D3224" s="7"/>
      <c r="E3224" s="7"/>
    </row>
    <row r="3225" spans="1:5" x14ac:dyDescent="0.2">
      <c r="A3225" s="7"/>
      <c r="B3225" s="7"/>
      <c r="C3225" s="7"/>
      <c r="D3225" s="7"/>
      <c r="E3225" s="7"/>
    </row>
    <row r="3226" spans="1:5" x14ac:dyDescent="0.2">
      <c r="A3226" s="7"/>
      <c r="B3226" s="7"/>
      <c r="C3226" s="7"/>
      <c r="D3226" s="7"/>
      <c r="E3226" s="7"/>
    </row>
    <row r="3227" spans="1:5" x14ac:dyDescent="0.2">
      <c r="A3227" s="7"/>
      <c r="B3227" s="7"/>
      <c r="C3227" s="7"/>
      <c r="D3227" s="7"/>
      <c r="E3227" s="7"/>
    </row>
    <row r="3228" spans="1:5" x14ac:dyDescent="0.2">
      <c r="A3228" s="7"/>
      <c r="B3228" s="7"/>
      <c r="C3228" s="7"/>
      <c r="D3228" s="7"/>
      <c r="E3228" s="7"/>
    </row>
    <row r="3229" spans="1:5" x14ac:dyDescent="0.2">
      <c r="A3229" s="7"/>
      <c r="B3229" s="7"/>
      <c r="C3229" s="7"/>
      <c r="D3229" s="7"/>
      <c r="E3229" s="7"/>
    </row>
    <row r="3230" spans="1:5" x14ac:dyDescent="0.2">
      <c r="A3230" s="7"/>
      <c r="B3230" s="7"/>
      <c r="C3230" s="7"/>
      <c r="D3230" s="7"/>
      <c r="E3230" s="7"/>
    </row>
    <row r="3231" spans="1:5" x14ac:dyDescent="0.2">
      <c r="A3231" s="7"/>
      <c r="B3231" s="7"/>
      <c r="C3231" s="7"/>
      <c r="D3231" s="7"/>
      <c r="E3231" s="7"/>
    </row>
    <row r="3232" spans="1:5" x14ac:dyDescent="0.2">
      <c r="A3232" s="7"/>
      <c r="B3232" s="7"/>
      <c r="C3232" s="7"/>
      <c r="D3232" s="7"/>
      <c r="E3232" s="7"/>
    </row>
    <row r="3233" spans="1:5" x14ac:dyDescent="0.2">
      <c r="A3233" s="7"/>
      <c r="B3233" s="7"/>
      <c r="C3233" s="7"/>
      <c r="D3233" s="7"/>
      <c r="E3233" s="7"/>
    </row>
    <row r="3234" spans="1:5" x14ac:dyDescent="0.2">
      <c r="A3234" s="7"/>
      <c r="B3234" s="7"/>
      <c r="C3234" s="7"/>
      <c r="D3234" s="7"/>
      <c r="E3234" s="7"/>
    </row>
    <row r="3235" spans="1:5" x14ac:dyDescent="0.2">
      <c r="A3235" s="7"/>
      <c r="B3235" s="7"/>
      <c r="C3235" s="7"/>
      <c r="D3235" s="7"/>
      <c r="E3235" s="7"/>
    </row>
    <row r="3236" spans="1:5" x14ac:dyDescent="0.2">
      <c r="A3236" s="7"/>
      <c r="B3236" s="7"/>
      <c r="C3236" s="7"/>
      <c r="D3236" s="7"/>
      <c r="E3236" s="7"/>
    </row>
    <row r="3237" spans="1:5" x14ac:dyDescent="0.2">
      <c r="A3237" s="7"/>
      <c r="B3237" s="7"/>
      <c r="C3237" s="7"/>
      <c r="D3237" s="7"/>
      <c r="E3237" s="7"/>
    </row>
    <row r="3238" spans="1:5" x14ac:dyDescent="0.2">
      <c r="A3238" s="7"/>
      <c r="B3238" s="7"/>
      <c r="C3238" s="7"/>
      <c r="D3238" s="7"/>
      <c r="E3238" s="7"/>
    </row>
    <row r="3239" spans="1:5" x14ac:dyDescent="0.2">
      <c r="A3239" s="7"/>
      <c r="B3239" s="7"/>
      <c r="C3239" s="7"/>
      <c r="D3239" s="7"/>
      <c r="E3239" s="7"/>
    </row>
    <row r="3240" spans="1:5" x14ac:dyDescent="0.2">
      <c r="A3240" s="7"/>
      <c r="B3240" s="7"/>
      <c r="C3240" s="7"/>
      <c r="D3240" s="7"/>
      <c r="E3240" s="7"/>
    </row>
    <row r="3241" spans="1:5" x14ac:dyDescent="0.2">
      <c r="A3241" s="7"/>
      <c r="B3241" s="7"/>
      <c r="C3241" s="7"/>
      <c r="D3241" s="7"/>
      <c r="E3241" s="7"/>
    </row>
    <row r="3242" spans="1:5" x14ac:dyDescent="0.2">
      <c r="A3242" s="7"/>
      <c r="B3242" s="7"/>
      <c r="C3242" s="7"/>
      <c r="D3242" s="7"/>
      <c r="E3242" s="7"/>
    </row>
    <row r="3243" spans="1:5" x14ac:dyDescent="0.2">
      <c r="A3243" s="7"/>
      <c r="B3243" s="7"/>
      <c r="C3243" s="7"/>
      <c r="D3243" s="7"/>
      <c r="E3243" s="7"/>
    </row>
    <row r="3244" spans="1:5" x14ac:dyDescent="0.2">
      <c r="A3244" s="7"/>
      <c r="B3244" s="7"/>
      <c r="C3244" s="7"/>
      <c r="D3244" s="7"/>
      <c r="E3244" s="7"/>
    </row>
    <row r="3245" spans="1:5" x14ac:dyDescent="0.2">
      <c r="A3245" s="7"/>
      <c r="B3245" s="7"/>
      <c r="C3245" s="7"/>
      <c r="D3245" s="7"/>
      <c r="E3245" s="7"/>
    </row>
    <row r="3246" spans="1:5" x14ac:dyDescent="0.2">
      <c r="A3246" s="7"/>
      <c r="B3246" s="7"/>
      <c r="C3246" s="7"/>
      <c r="D3246" s="7"/>
      <c r="E3246" s="7"/>
    </row>
    <row r="3247" spans="1:5" x14ac:dyDescent="0.2">
      <c r="A3247" s="7"/>
      <c r="B3247" s="7"/>
      <c r="C3247" s="7"/>
      <c r="D3247" s="7"/>
      <c r="E3247" s="7"/>
    </row>
    <row r="3248" spans="1:5" x14ac:dyDescent="0.2">
      <c r="A3248" s="7"/>
      <c r="B3248" s="7"/>
      <c r="C3248" s="7"/>
      <c r="D3248" s="7"/>
      <c r="E3248" s="7"/>
    </row>
    <row r="3249" spans="1:5" x14ac:dyDescent="0.2">
      <c r="A3249" s="7"/>
      <c r="B3249" s="7"/>
      <c r="C3249" s="7"/>
      <c r="D3249" s="7"/>
      <c r="E3249" s="7"/>
    </row>
    <row r="3250" spans="1:5" x14ac:dyDescent="0.2">
      <c r="A3250" s="7"/>
      <c r="B3250" s="7"/>
      <c r="C3250" s="7"/>
      <c r="D3250" s="7"/>
      <c r="E3250" s="7"/>
    </row>
    <row r="3251" spans="1:5" x14ac:dyDescent="0.2">
      <c r="A3251" s="7"/>
      <c r="B3251" s="7"/>
      <c r="C3251" s="7"/>
      <c r="D3251" s="7"/>
      <c r="E3251" s="7"/>
    </row>
    <row r="3252" spans="1:5" x14ac:dyDescent="0.2">
      <c r="A3252" s="7"/>
      <c r="B3252" s="7"/>
      <c r="C3252" s="7"/>
      <c r="D3252" s="7"/>
      <c r="E3252" s="7"/>
    </row>
    <row r="3253" spans="1:5" x14ac:dyDescent="0.2">
      <c r="A3253" s="7"/>
      <c r="B3253" s="7"/>
      <c r="C3253" s="7"/>
      <c r="D3253" s="7"/>
      <c r="E3253" s="7"/>
    </row>
    <row r="3254" spans="1:5" x14ac:dyDescent="0.2">
      <c r="A3254" s="7"/>
      <c r="B3254" s="7"/>
      <c r="C3254" s="7"/>
      <c r="D3254" s="7"/>
      <c r="E3254" s="7"/>
    </row>
    <row r="3255" spans="1:5" x14ac:dyDescent="0.2">
      <c r="A3255" s="7"/>
      <c r="B3255" s="7"/>
      <c r="C3255" s="7"/>
      <c r="D3255" s="7"/>
      <c r="E3255" s="7"/>
    </row>
    <row r="3256" spans="1:5" x14ac:dyDescent="0.2">
      <c r="A3256" s="7"/>
      <c r="B3256" s="7"/>
      <c r="C3256" s="7"/>
      <c r="D3256" s="7"/>
      <c r="E3256" s="7"/>
    </row>
    <row r="3257" spans="1:5" x14ac:dyDescent="0.2">
      <c r="A3257" s="7"/>
      <c r="B3257" s="7"/>
      <c r="C3257" s="7"/>
      <c r="D3257" s="7"/>
      <c r="E3257" s="7"/>
    </row>
    <row r="3258" spans="1:5" x14ac:dyDescent="0.2">
      <c r="A3258" s="7"/>
      <c r="B3258" s="7"/>
      <c r="C3258" s="7"/>
      <c r="D3258" s="7"/>
      <c r="E3258" s="7"/>
    </row>
    <row r="3259" spans="1:5" x14ac:dyDescent="0.2">
      <c r="A3259" s="7"/>
      <c r="B3259" s="7"/>
      <c r="C3259" s="7"/>
      <c r="D3259" s="7"/>
      <c r="E3259" s="7"/>
    </row>
    <row r="3260" spans="1:5" x14ac:dyDescent="0.2">
      <c r="A3260" s="7"/>
      <c r="B3260" s="7"/>
      <c r="C3260" s="7"/>
      <c r="D3260" s="7"/>
      <c r="E3260" s="7"/>
    </row>
    <row r="3261" spans="1:5" x14ac:dyDescent="0.2">
      <c r="A3261" s="7"/>
      <c r="B3261" s="7"/>
      <c r="C3261" s="7"/>
      <c r="D3261" s="7"/>
      <c r="E3261" s="7"/>
    </row>
    <row r="3262" spans="1:5" x14ac:dyDescent="0.2">
      <c r="A3262" s="7"/>
      <c r="B3262" s="7"/>
      <c r="C3262" s="7"/>
      <c r="D3262" s="7"/>
      <c r="E3262" s="7"/>
    </row>
    <row r="3263" spans="1:5" x14ac:dyDescent="0.2">
      <c r="A3263" s="7"/>
      <c r="B3263" s="7"/>
      <c r="C3263" s="7"/>
      <c r="D3263" s="7"/>
      <c r="E3263" s="7"/>
    </row>
    <row r="3264" spans="1:5" x14ac:dyDescent="0.2">
      <c r="A3264" s="7"/>
      <c r="B3264" s="7"/>
      <c r="C3264" s="7"/>
      <c r="D3264" s="7"/>
      <c r="E3264" s="7"/>
    </row>
    <row r="3265" spans="1:5" x14ac:dyDescent="0.2">
      <c r="A3265" s="7"/>
      <c r="B3265" s="7"/>
      <c r="C3265" s="7"/>
      <c r="D3265" s="7"/>
      <c r="E3265" s="7"/>
    </row>
    <row r="3266" spans="1:5" x14ac:dyDescent="0.2">
      <c r="A3266" s="7"/>
      <c r="B3266" s="7"/>
      <c r="C3266" s="7"/>
      <c r="D3266" s="7"/>
      <c r="E3266" s="7"/>
    </row>
    <row r="3267" spans="1:5" x14ac:dyDescent="0.2">
      <c r="A3267" s="7"/>
      <c r="B3267" s="7"/>
      <c r="C3267" s="7"/>
      <c r="D3267" s="7"/>
      <c r="E3267" s="7"/>
    </row>
    <row r="3268" spans="1:5" x14ac:dyDescent="0.2">
      <c r="A3268" s="7"/>
      <c r="B3268" s="7"/>
      <c r="C3268" s="7"/>
      <c r="D3268" s="7"/>
      <c r="E3268" s="7"/>
    </row>
    <row r="3269" spans="1:5" x14ac:dyDescent="0.2">
      <c r="A3269" s="7"/>
      <c r="B3269" s="7"/>
      <c r="C3269" s="7"/>
      <c r="D3269" s="7"/>
      <c r="E3269" s="7"/>
    </row>
    <row r="3270" spans="1:5" x14ac:dyDescent="0.2">
      <c r="A3270" s="7"/>
      <c r="B3270" s="7"/>
      <c r="C3270" s="7"/>
      <c r="D3270" s="7"/>
      <c r="E3270" s="7"/>
    </row>
    <row r="3271" spans="1:5" x14ac:dyDescent="0.2">
      <c r="A3271" s="7"/>
      <c r="B3271" s="7"/>
      <c r="C3271" s="7"/>
      <c r="D3271" s="7"/>
      <c r="E3271" s="7"/>
    </row>
    <row r="3272" spans="1:5" x14ac:dyDescent="0.2">
      <c r="A3272" s="7"/>
      <c r="B3272" s="7"/>
      <c r="C3272" s="7"/>
      <c r="D3272" s="7"/>
      <c r="E3272" s="7"/>
    </row>
    <row r="3273" spans="1:5" x14ac:dyDescent="0.2">
      <c r="A3273" s="7"/>
      <c r="B3273" s="7"/>
      <c r="C3273" s="7"/>
      <c r="D3273" s="7"/>
      <c r="E3273" s="7"/>
    </row>
    <row r="3274" spans="1:5" x14ac:dyDescent="0.2">
      <c r="A3274" s="7"/>
      <c r="B3274" s="7"/>
      <c r="C3274" s="7"/>
      <c r="D3274" s="7"/>
      <c r="E3274" s="7"/>
    </row>
    <row r="3275" spans="1:5" x14ac:dyDescent="0.2">
      <c r="A3275" s="7"/>
      <c r="B3275" s="7"/>
      <c r="C3275" s="7"/>
      <c r="D3275" s="7"/>
      <c r="E3275" s="7"/>
    </row>
    <row r="3276" spans="1:5" x14ac:dyDescent="0.2">
      <c r="A3276" s="7"/>
      <c r="B3276" s="7"/>
      <c r="C3276" s="7"/>
      <c r="D3276" s="7"/>
      <c r="E3276" s="7"/>
    </row>
    <row r="3277" spans="1:5" x14ac:dyDescent="0.2">
      <c r="A3277" s="7"/>
      <c r="B3277" s="7"/>
      <c r="C3277" s="7"/>
      <c r="D3277" s="7"/>
      <c r="E3277" s="7"/>
    </row>
    <row r="3278" spans="1:5" x14ac:dyDescent="0.2">
      <c r="A3278" s="7"/>
      <c r="B3278" s="7"/>
      <c r="C3278" s="7"/>
      <c r="D3278" s="7"/>
      <c r="E3278" s="7"/>
    </row>
    <row r="3279" spans="1:5" x14ac:dyDescent="0.2">
      <c r="A3279" s="7"/>
      <c r="B3279" s="7"/>
      <c r="C3279" s="7"/>
      <c r="D3279" s="7"/>
      <c r="E3279" s="7"/>
    </row>
    <row r="3280" spans="1:5" x14ac:dyDescent="0.2">
      <c r="A3280" s="7"/>
      <c r="B3280" s="7"/>
      <c r="C3280" s="7"/>
      <c r="D3280" s="7"/>
      <c r="E3280" s="7"/>
    </row>
    <row r="3281" spans="1:5" x14ac:dyDescent="0.2">
      <c r="A3281" s="7"/>
      <c r="B3281" s="7"/>
      <c r="C3281" s="7"/>
      <c r="D3281" s="7"/>
      <c r="E3281" s="7"/>
    </row>
    <row r="3282" spans="1:5" x14ac:dyDescent="0.2">
      <c r="A3282" s="7"/>
      <c r="B3282" s="7"/>
      <c r="C3282" s="7"/>
      <c r="D3282" s="7"/>
      <c r="E3282" s="7"/>
    </row>
    <row r="3283" spans="1:5" x14ac:dyDescent="0.2">
      <c r="A3283" s="7"/>
      <c r="B3283" s="7"/>
      <c r="C3283" s="7"/>
      <c r="D3283" s="7"/>
      <c r="E3283" s="7"/>
    </row>
    <row r="3284" spans="1:5" x14ac:dyDescent="0.2">
      <c r="A3284" s="7"/>
      <c r="B3284" s="7"/>
      <c r="C3284" s="7"/>
      <c r="D3284" s="7"/>
      <c r="E3284" s="7"/>
    </row>
    <row r="3285" spans="1:5" x14ac:dyDescent="0.2">
      <c r="A3285" s="7"/>
      <c r="B3285" s="7"/>
      <c r="C3285" s="7"/>
      <c r="D3285" s="7"/>
      <c r="E3285" s="7"/>
    </row>
    <row r="3286" spans="1:5" x14ac:dyDescent="0.2">
      <c r="A3286" s="7"/>
      <c r="B3286" s="7"/>
      <c r="C3286" s="7"/>
      <c r="D3286" s="7"/>
      <c r="E3286" s="7"/>
    </row>
    <row r="3287" spans="1:5" x14ac:dyDescent="0.2">
      <c r="A3287" s="7"/>
      <c r="B3287" s="7"/>
      <c r="C3287" s="7"/>
      <c r="D3287" s="7"/>
      <c r="E3287" s="7"/>
    </row>
    <row r="3288" spans="1:5" x14ac:dyDescent="0.2">
      <c r="A3288" s="7"/>
      <c r="B3288" s="7"/>
      <c r="C3288" s="7"/>
      <c r="D3288" s="7"/>
      <c r="E3288" s="7"/>
    </row>
    <row r="3289" spans="1:5" x14ac:dyDescent="0.2">
      <c r="A3289" s="7"/>
      <c r="B3289" s="7"/>
      <c r="C3289" s="7"/>
      <c r="D3289" s="7"/>
      <c r="E3289" s="7"/>
    </row>
    <row r="3290" spans="1:5" x14ac:dyDescent="0.2">
      <c r="A3290" s="7"/>
      <c r="B3290" s="7"/>
      <c r="C3290" s="7"/>
      <c r="D3290" s="7"/>
      <c r="E3290" s="7"/>
    </row>
    <row r="3291" spans="1:5" x14ac:dyDescent="0.2">
      <c r="A3291" s="7"/>
      <c r="B3291" s="7"/>
      <c r="C3291" s="7"/>
      <c r="D3291" s="7"/>
      <c r="E3291" s="7"/>
    </row>
    <row r="3292" spans="1:5" x14ac:dyDescent="0.2">
      <c r="A3292" s="7"/>
      <c r="B3292" s="7"/>
      <c r="C3292" s="7"/>
      <c r="D3292" s="7"/>
      <c r="E3292" s="7"/>
    </row>
    <row r="3293" spans="1:5" x14ac:dyDescent="0.2">
      <c r="A3293" s="7"/>
      <c r="B3293" s="7"/>
      <c r="C3293" s="7"/>
      <c r="D3293" s="7"/>
      <c r="E3293" s="7"/>
    </row>
    <row r="3294" spans="1:5" x14ac:dyDescent="0.2">
      <c r="A3294" s="7"/>
      <c r="B3294" s="7"/>
      <c r="C3294" s="7"/>
      <c r="D3294" s="7"/>
      <c r="E3294" s="7"/>
    </row>
    <row r="3295" spans="1:5" x14ac:dyDescent="0.2">
      <c r="A3295" s="7"/>
      <c r="B3295" s="7"/>
      <c r="C3295" s="7"/>
      <c r="D3295" s="7"/>
      <c r="E3295" s="7"/>
    </row>
    <row r="3296" spans="1:5" x14ac:dyDescent="0.2">
      <c r="A3296" s="7"/>
      <c r="B3296" s="7"/>
      <c r="C3296" s="7"/>
      <c r="D3296" s="7"/>
      <c r="E3296" s="7"/>
    </row>
    <row r="3297" spans="1:5" x14ac:dyDescent="0.2">
      <c r="A3297" s="7"/>
      <c r="B3297" s="7"/>
      <c r="C3297" s="7"/>
      <c r="D3297" s="7"/>
      <c r="E3297" s="7"/>
    </row>
    <row r="3298" spans="1:5" x14ac:dyDescent="0.2">
      <c r="A3298" s="7"/>
      <c r="B3298" s="7"/>
      <c r="C3298" s="7"/>
      <c r="D3298" s="7"/>
      <c r="E3298" s="7"/>
    </row>
    <row r="3299" spans="1:5" x14ac:dyDescent="0.2">
      <c r="A3299" s="7"/>
      <c r="B3299" s="7"/>
      <c r="C3299" s="7"/>
      <c r="D3299" s="7"/>
      <c r="E3299" s="7"/>
    </row>
    <row r="3300" spans="1:5" x14ac:dyDescent="0.2">
      <c r="A3300" s="7"/>
      <c r="B3300" s="7"/>
      <c r="C3300" s="7"/>
      <c r="D3300" s="7"/>
      <c r="E3300" s="7"/>
    </row>
    <row r="3301" spans="1:5" x14ac:dyDescent="0.2">
      <c r="A3301" s="7"/>
      <c r="B3301" s="7"/>
      <c r="C3301" s="7"/>
      <c r="D3301" s="7"/>
      <c r="E3301" s="7"/>
    </row>
    <row r="3302" spans="1:5" x14ac:dyDescent="0.2">
      <c r="A3302" s="7"/>
      <c r="B3302" s="7"/>
      <c r="C3302" s="7"/>
      <c r="D3302" s="7"/>
      <c r="E3302" s="7"/>
    </row>
    <row r="3303" spans="1:5" x14ac:dyDescent="0.2">
      <c r="A3303" s="7"/>
      <c r="B3303" s="7"/>
      <c r="C3303" s="7"/>
      <c r="D3303" s="7"/>
      <c r="E3303" s="7"/>
    </row>
    <row r="3304" spans="1:5" x14ac:dyDescent="0.2">
      <c r="A3304" s="7"/>
      <c r="B3304" s="7"/>
      <c r="C3304" s="7"/>
      <c r="D3304" s="7"/>
      <c r="E3304" s="7"/>
    </row>
    <row r="3305" spans="1:5" x14ac:dyDescent="0.2">
      <c r="A3305" s="7"/>
      <c r="B3305" s="7"/>
      <c r="C3305" s="7"/>
      <c r="D3305" s="7"/>
      <c r="E3305" s="7"/>
    </row>
    <row r="3306" spans="1:5" x14ac:dyDescent="0.2">
      <c r="A3306" s="7"/>
      <c r="B3306" s="7"/>
      <c r="C3306" s="7"/>
      <c r="D3306" s="7"/>
      <c r="E3306" s="7"/>
    </row>
    <row r="3307" spans="1:5" x14ac:dyDescent="0.2">
      <c r="A3307" s="7"/>
      <c r="B3307" s="7"/>
      <c r="C3307" s="7"/>
      <c r="D3307" s="7"/>
      <c r="E3307" s="7"/>
    </row>
    <row r="3308" spans="1:5" x14ac:dyDescent="0.2">
      <c r="A3308" s="7"/>
      <c r="B3308" s="7"/>
      <c r="C3308" s="7"/>
      <c r="D3308" s="7"/>
      <c r="E3308" s="7"/>
    </row>
    <row r="3309" spans="1:5" x14ac:dyDescent="0.2">
      <c r="A3309" s="7"/>
      <c r="B3309" s="7"/>
      <c r="C3309" s="7"/>
      <c r="D3309" s="7"/>
      <c r="E3309" s="7"/>
    </row>
    <row r="3310" spans="1:5" x14ac:dyDescent="0.2">
      <c r="A3310" s="7"/>
      <c r="B3310" s="7"/>
      <c r="C3310" s="7"/>
      <c r="D3310" s="7"/>
      <c r="E3310" s="7"/>
    </row>
    <row r="3311" spans="1:5" x14ac:dyDescent="0.2">
      <c r="A3311" s="7"/>
      <c r="B3311" s="7"/>
      <c r="C3311" s="7"/>
      <c r="D3311" s="7"/>
      <c r="E3311" s="7"/>
    </row>
    <row r="3312" spans="1:5" x14ac:dyDescent="0.2">
      <c r="A3312" s="7"/>
      <c r="B3312" s="7"/>
      <c r="C3312" s="7"/>
      <c r="D3312" s="7"/>
      <c r="E3312" s="7"/>
    </row>
    <row r="3313" spans="1:5" x14ac:dyDescent="0.2">
      <c r="A3313" s="7"/>
      <c r="B3313" s="7"/>
      <c r="C3313" s="7"/>
      <c r="D3313" s="7"/>
      <c r="E3313" s="7"/>
    </row>
    <row r="3314" spans="1:5" x14ac:dyDescent="0.2">
      <c r="A3314" s="7"/>
      <c r="B3314" s="7"/>
      <c r="C3314" s="7"/>
      <c r="D3314" s="7"/>
      <c r="E3314" s="7"/>
    </row>
    <row r="3315" spans="1:5" x14ac:dyDescent="0.2">
      <c r="A3315" s="7"/>
      <c r="B3315" s="7"/>
      <c r="C3315" s="7"/>
      <c r="D3315" s="7"/>
      <c r="E3315" s="7"/>
    </row>
    <row r="3316" spans="1:5" x14ac:dyDescent="0.2">
      <c r="A3316" s="7"/>
      <c r="B3316" s="7"/>
      <c r="C3316" s="7"/>
      <c r="D3316" s="7"/>
      <c r="E3316" s="7"/>
    </row>
    <row r="3317" spans="1:5" x14ac:dyDescent="0.2">
      <c r="A3317" s="7"/>
      <c r="B3317" s="7"/>
      <c r="C3317" s="7"/>
      <c r="D3317" s="7"/>
      <c r="E3317" s="7"/>
    </row>
    <row r="3318" spans="1:5" x14ac:dyDescent="0.2">
      <c r="A3318" s="7"/>
      <c r="B3318" s="7"/>
      <c r="C3318" s="7"/>
      <c r="D3318" s="7"/>
      <c r="E3318" s="7"/>
    </row>
    <row r="3319" spans="1:5" x14ac:dyDescent="0.2">
      <c r="A3319" s="7"/>
      <c r="B3319" s="7"/>
      <c r="C3319" s="7"/>
      <c r="D3319" s="7"/>
      <c r="E3319" s="7"/>
    </row>
    <row r="3320" spans="1:5" x14ac:dyDescent="0.2">
      <c r="A3320" s="7"/>
      <c r="B3320" s="7"/>
      <c r="C3320" s="7"/>
      <c r="D3320" s="7"/>
      <c r="E3320" s="7"/>
    </row>
    <row r="3321" spans="1:5" x14ac:dyDescent="0.2">
      <c r="A3321" s="7"/>
      <c r="B3321" s="7"/>
      <c r="C3321" s="7"/>
      <c r="D3321" s="7"/>
      <c r="E3321" s="7"/>
    </row>
    <row r="3322" spans="1:5" x14ac:dyDescent="0.2">
      <c r="A3322" s="7"/>
      <c r="B3322" s="7"/>
      <c r="C3322" s="7"/>
      <c r="D3322" s="7"/>
      <c r="E3322" s="7"/>
    </row>
    <row r="3323" spans="1:5" x14ac:dyDescent="0.2">
      <c r="A3323" s="7"/>
      <c r="B3323" s="7"/>
      <c r="C3323" s="7"/>
      <c r="D3323" s="7"/>
      <c r="E3323" s="7"/>
    </row>
    <row r="3324" spans="1:5" x14ac:dyDescent="0.2">
      <c r="A3324" s="7"/>
      <c r="B3324" s="7"/>
      <c r="C3324" s="7"/>
      <c r="D3324" s="7"/>
      <c r="E3324" s="7"/>
    </row>
    <row r="3325" spans="1:5" x14ac:dyDescent="0.2">
      <c r="A3325" s="7"/>
      <c r="B3325" s="7"/>
      <c r="C3325" s="7"/>
      <c r="D3325" s="7"/>
      <c r="E3325" s="7"/>
    </row>
    <row r="3326" spans="1:5" x14ac:dyDescent="0.2">
      <c r="A3326" s="7"/>
      <c r="B3326" s="7"/>
      <c r="C3326" s="7"/>
      <c r="D3326" s="7"/>
      <c r="E3326" s="7"/>
    </row>
    <row r="3327" spans="1:5" x14ac:dyDescent="0.2">
      <c r="A3327" s="7"/>
      <c r="B3327" s="7"/>
      <c r="C3327" s="7"/>
      <c r="D3327" s="7"/>
      <c r="E3327" s="7"/>
    </row>
    <row r="3328" spans="1:5" x14ac:dyDescent="0.2">
      <c r="A3328" s="7"/>
      <c r="B3328" s="7"/>
      <c r="C3328" s="7"/>
      <c r="D3328" s="7"/>
      <c r="E3328" s="7"/>
    </row>
    <row r="3329" spans="1:5" x14ac:dyDescent="0.2">
      <c r="A3329" s="7"/>
      <c r="B3329" s="7"/>
      <c r="C3329" s="7"/>
      <c r="D3329" s="7"/>
      <c r="E3329" s="7"/>
    </row>
    <row r="3330" spans="1:5" x14ac:dyDescent="0.2">
      <c r="A3330" s="7"/>
      <c r="B3330" s="7"/>
      <c r="C3330" s="7"/>
      <c r="D3330" s="7"/>
      <c r="E3330" s="7"/>
    </row>
    <row r="3331" spans="1:5" x14ac:dyDescent="0.2">
      <c r="A3331" s="7"/>
      <c r="B3331" s="7"/>
      <c r="C3331" s="7"/>
      <c r="D3331" s="7"/>
      <c r="E3331" s="7"/>
    </row>
    <row r="3332" spans="1:5" x14ac:dyDescent="0.2">
      <c r="A3332" s="7"/>
      <c r="B3332" s="7"/>
      <c r="C3332" s="7"/>
      <c r="D3332" s="7"/>
      <c r="E3332" s="7"/>
    </row>
    <row r="3333" spans="1:5" x14ac:dyDescent="0.2">
      <c r="A3333" s="7"/>
      <c r="B3333" s="7"/>
      <c r="C3333" s="7"/>
      <c r="D3333" s="7"/>
      <c r="E3333" s="7"/>
    </row>
    <row r="3334" spans="1:5" x14ac:dyDescent="0.2">
      <c r="A3334" s="7"/>
      <c r="B3334" s="7"/>
      <c r="C3334" s="7"/>
      <c r="D3334" s="7"/>
      <c r="E3334" s="7"/>
    </row>
    <row r="3335" spans="1:5" x14ac:dyDescent="0.2">
      <c r="A3335" s="7"/>
      <c r="B3335" s="7"/>
      <c r="C3335" s="7"/>
      <c r="D3335" s="7"/>
      <c r="E3335" s="7"/>
    </row>
    <row r="3336" spans="1:5" x14ac:dyDescent="0.2">
      <c r="A3336" s="7"/>
      <c r="B3336" s="7"/>
      <c r="C3336" s="7"/>
      <c r="D3336" s="7"/>
      <c r="E3336" s="7"/>
    </row>
    <row r="3337" spans="1:5" x14ac:dyDescent="0.2">
      <c r="A3337" s="7"/>
      <c r="B3337" s="7"/>
      <c r="C3337" s="7"/>
      <c r="D3337" s="7"/>
      <c r="E3337" s="7"/>
    </row>
    <row r="3338" spans="1:5" x14ac:dyDescent="0.2">
      <c r="A3338" s="7"/>
      <c r="B3338" s="7"/>
      <c r="C3338" s="7"/>
      <c r="D3338" s="7"/>
      <c r="E3338" s="7"/>
    </row>
    <row r="3339" spans="1:5" x14ac:dyDescent="0.2">
      <c r="A3339" s="7"/>
      <c r="B3339" s="7"/>
      <c r="C3339" s="7"/>
      <c r="D3339" s="7"/>
      <c r="E3339" s="7"/>
    </row>
    <row r="3340" spans="1:5" x14ac:dyDescent="0.2">
      <c r="A3340" s="7"/>
      <c r="B3340" s="7"/>
      <c r="C3340" s="7"/>
      <c r="D3340" s="7"/>
      <c r="E3340" s="7"/>
    </row>
    <row r="3341" spans="1:5" x14ac:dyDescent="0.2">
      <c r="A3341" s="7"/>
      <c r="B3341" s="7"/>
      <c r="C3341" s="7"/>
      <c r="D3341" s="7"/>
      <c r="E3341" s="7"/>
    </row>
    <row r="3342" spans="1:5" x14ac:dyDescent="0.2">
      <c r="A3342" s="7"/>
      <c r="B3342" s="7"/>
      <c r="C3342" s="7"/>
      <c r="D3342" s="7"/>
      <c r="E3342" s="7"/>
    </row>
    <row r="3343" spans="1:5" x14ac:dyDescent="0.2">
      <c r="A3343" s="7"/>
      <c r="B3343" s="7"/>
      <c r="C3343" s="7"/>
      <c r="D3343" s="7"/>
      <c r="E3343" s="7"/>
    </row>
    <row r="3344" spans="1:5" x14ac:dyDescent="0.2">
      <c r="A3344" s="7"/>
      <c r="B3344" s="7"/>
      <c r="C3344" s="7"/>
      <c r="D3344" s="7"/>
      <c r="E3344" s="7"/>
    </row>
    <row r="3345" spans="1:5" x14ac:dyDescent="0.2">
      <c r="A3345" s="7"/>
      <c r="B3345" s="7"/>
      <c r="C3345" s="7"/>
      <c r="D3345" s="7"/>
      <c r="E3345" s="7"/>
    </row>
    <row r="3346" spans="1:5" x14ac:dyDescent="0.2">
      <c r="A3346" s="7"/>
      <c r="B3346" s="7"/>
      <c r="C3346" s="7"/>
      <c r="D3346" s="7"/>
      <c r="E3346" s="7"/>
    </row>
    <row r="3347" spans="1:5" x14ac:dyDescent="0.2">
      <c r="A3347" s="7"/>
      <c r="B3347" s="7"/>
      <c r="C3347" s="7"/>
      <c r="D3347" s="7"/>
      <c r="E3347" s="7"/>
    </row>
    <row r="3348" spans="1:5" x14ac:dyDescent="0.2">
      <c r="A3348" s="7"/>
      <c r="B3348" s="7"/>
      <c r="C3348" s="7"/>
      <c r="D3348" s="7"/>
      <c r="E3348" s="7"/>
    </row>
    <row r="3349" spans="1:5" x14ac:dyDescent="0.2">
      <c r="A3349" s="7"/>
      <c r="B3349" s="7"/>
      <c r="C3349" s="7"/>
      <c r="D3349" s="7"/>
      <c r="E3349" s="7"/>
    </row>
    <row r="3350" spans="1:5" x14ac:dyDescent="0.2">
      <c r="A3350" s="7"/>
      <c r="B3350" s="7"/>
      <c r="C3350" s="7"/>
      <c r="D3350" s="7"/>
      <c r="E3350" s="7"/>
    </row>
    <row r="3351" spans="1:5" x14ac:dyDescent="0.2">
      <c r="A3351" s="7"/>
      <c r="B3351" s="7"/>
      <c r="C3351" s="7"/>
      <c r="D3351" s="7"/>
      <c r="E3351" s="7"/>
    </row>
    <row r="3352" spans="1:5" x14ac:dyDescent="0.2">
      <c r="A3352" s="7"/>
      <c r="B3352" s="7"/>
      <c r="C3352" s="7"/>
      <c r="D3352" s="7"/>
      <c r="E3352" s="7"/>
    </row>
    <row r="3353" spans="1:5" x14ac:dyDescent="0.2">
      <c r="A3353" s="7"/>
      <c r="B3353" s="7"/>
      <c r="C3353" s="7"/>
      <c r="D3353" s="7"/>
      <c r="E3353" s="7"/>
    </row>
    <row r="3354" spans="1:5" x14ac:dyDescent="0.2">
      <c r="A3354" s="7"/>
      <c r="B3354" s="7"/>
      <c r="C3354" s="7"/>
      <c r="D3354" s="7"/>
      <c r="E3354" s="7"/>
    </row>
    <row r="3355" spans="1:5" x14ac:dyDescent="0.2">
      <c r="A3355" s="7"/>
      <c r="B3355" s="7"/>
      <c r="C3355" s="7"/>
      <c r="D3355" s="7"/>
      <c r="E3355" s="7"/>
    </row>
    <row r="3356" spans="1:5" x14ac:dyDescent="0.2">
      <c r="A3356" s="7"/>
      <c r="B3356" s="7"/>
      <c r="C3356" s="7"/>
      <c r="D3356" s="7"/>
      <c r="E3356" s="7"/>
    </row>
    <row r="3357" spans="1:5" x14ac:dyDescent="0.2">
      <c r="A3357" s="7"/>
      <c r="B3357" s="7"/>
      <c r="C3357" s="7"/>
      <c r="D3357" s="7"/>
      <c r="E3357" s="7"/>
    </row>
    <row r="3358" spans="1:5" x14ac:dyDescent="0.2">
      <c r="A3358" s="7"/>
      <c r="B3358" s="7"/>
      <c r="C3358" s="7"/>
      <c r="D3358" s="7"/>
      <c r="E3358" s="7"/>
    </row>
    <row r="3359" spans="1:5" x14ac:dyDescent="0.2">
      <c r="A3359" s="7"/>
      <c r="B3359" s="7"/>
      <c r="C3359" s="7"/>
      <c r="D3359" s="7"/>
      <c r="E3359" s="7"/>
    </row>
    <row r="3360" spans="1:5" x14ac:dyDescent="0.2">
      <c r="A3360" s="7"/>
      <c r="B3360" s="7"/>
      <c r="C3360" s="7"/>
      <c r="D3360" s="7"/>
      <c r="E3360" s="7"/>
    </row>
    <row r="3361" spans="1:5" x14ac:dyDescent="0.2">
      <c r="A3361" s="7"/>
      <c r="B3361" s="7"/>
      <c r="C3361" s="7"/>
      <c r="D3361" s="7"/>
      <c r="E3361" s="7"/>
    </row>
    <row r="3362" spans="1:5" x14ac:dyDescent="0.2">
      <c r="A3362" s="7"/>
      <c r="B3362" s="7"/>
      <c r="C3362" s="7"/>
      <c r="D3362" s="7"/>
      <c r="E3362" s="7"/>
    </row>
    <row r="3363" spans="1:5" x14ac:dyDescent="0.2">
      <c r="A3363" s="7"/>
      <c r="B3363" s="7"/>
      <c r="C3363" s="7"/>
      <c r="D3363" s="7"/>
      <c r="E3363" s="7"/>
    </row>
    <row r="3364" spans="1:5" x14ac:dyDescent="0.2">
      <c r="A3364" s="7"/>
      <c r="B3364" s="7"/>
      <c r="C3364" s="7"/>
      <c r="D3364" s="7"/>
      <c r="E3364" s="7"/>
    </row>
    <row r="3365" spans="1:5" x14ac:dyDescent="0.2">
      <c r="A3365" s="7"/>
      <c r="B3365" s="7"/>
      <c r="C3365" s="7"/>
      <c r="D3365" s="7"/>
      <c r="E3365" s="7"/>
    </row>
    <row r="3366" spans="1:5" x14ac:dyDescent="0.2">
      <c r="A3366" s="7"/>
      <c r="B3366" s="7"/>
      <c r="C3366" s="7"/>
      <c r="D3366" s="7"/>
      <c r="E3366" s="7"/>
    </row>
    <row r="3367" spans="1:5" x14ac:dyDescent="0.2">
      <c r="A3367" s="7"/>
      <c r="B3367" s="7"/>
      <c r="C3367" s="7"/>
      <c r="D3367" s="7"/>
      <c r="E3367" s="7"/>
    </row>
    <row r="3368" spans="1:5" x14ac:dyDescent="0.2">
      <c r="A3368" s="7"/>
      <c r="B3368" s="7"/>
      <c r="C3368" s="7"/>
      <c r="D3368" s="7"/>
      <c r="E3368" s="7"/>
    </row>
    <row r="3369" spans="1:5" x14ac:dyDescent="0.2">
      <c r="A3369" s="7"/>
      <c r="B3369" s="7"/>
      <c r="C3369" s="7"/>
      <c r="D3369" s="7"/>
      <c r="E3369" s="7"/>
    </row>
    <row r="3370" spans="1:5" x14ac:dyDescent="0.2">
      <c r="A3370" s="7"/>
      <c r="B3370" s="7"/>
      <c r="C3370" s="7"/>
      <c r="D3370" s="7"/>
      <c r="E3370" s="7"/>
    </row>
    <row r="3371" spans="1:5" x14ac:dyDescent="0.2">
      <c r="A3371" s="7"/>
      <c r="B3371" s="7"/>
      <c r="C3371" s="7"/>
      <c r="D3371" s="7"/>
      <c r="E3371" s="7"/>
    </row>
    <row r="3372" spans="1:5" x14ac:dyDescent="0.2">
      <c r="A3372" s="7"/>
      <c r="B3372" s="7"/>
      <c r="C3372" s="7"/>
      <c r="D3372" s="7"/>
      <c r="E3372" s="7"/>
    </row>
    <row r="3373" spans="1:5" x14ac:dyDescent="0.2">
      <c r="A3373" s="7"/>
      <c r="B3373" s="7"/>
      <c r="C3373" s="7"/>
      <c r="D3373" s="7"/>
      <c r="E3373" s="7"/>
    </row>
    <row r="3374" spans="1:5" x14ac:dyDescent="0.2">
      <c r="A3374" s="7"/>
      <c r="B3374" s="7"/>
      <c r="C3374" s="7"/>
      <c r="D3374" s="7"/>
      <c r="E3374" s="7"/>
    </row>
    <row r="3375" spans="1:5" x14ac:dyDescent="0.2">
      <c r="A3375" s="7"/>
      <c r="B3375" s="7"/>
      <c r="C3375" s="7"/>
      <c r="D3375" s="7"/>
      <c r="E3375" s="7"/>
    </row>
    <row r="3376" spans="1:5" x14ac:dyDescent="0.2">
      <c r="A3376" s="7"/>
      <c r="B3376" s="7"/>
      <c r="C3376" s="7"/>
      <c r="D3376" s="7"/>
      <c r="E3376" s="7"/>
    </row>
    <row r="3377" spans="1:5" x14ac:dyDescent="0.2">
      <c r="A3377" s="7"/>
      <c r="B3377" s="7"/>
      <c r="C3377" s="7"/>
      <c r="D3377" s="7"/>
      <c r="E3377" s="7"/>
    </row>
    <row r="3378" spans="1:5" x14ac:dyDescent="0.2">
      <c r="A3378" s="7"/>
      <c r="B3378" s="7"/>
      <c r="C3378" s="7"/>
      <c r="D3378" s="7"/>
      <c r="E3378" s="7"/>
    </row>
    <row r="3379" spans="1:5" x14ac:dyDescent="0.2">
      <c r="A3379" s="7"/>
      <c r="B3379" s="7"/>
      <c r="C3379" s="7"/>
      <c r="D3379" s="7"/>
      <c r="E3379" s="7"/>
    </row>
    <row r="3380" spans="1:5" x14ac:dyDescent="0.2">
      <c r="A3380" s="7"/>
      <c r="B3380" s="7"/>
      <c r="C3380" s="7"/>
      <c r="D3380" s="7"/>
      <c r="E3380" s="7"/>
    </row>
    <row r="3381" spans="1:5" x14ac:dyDescent="0.2">
      <c r="A3381" s="7"/>
      <c r="B3381" s="7"/>
      <c r="C3381" s="7"/>
      <c r="D3381" s="7"/>
      <c r="E3381" s="7"/>
    </row>
    <row r="3382" spans="1:5" x14ac:dyDescent="0.2">
      <c r="A3382" s="7"/>
      <c r="B3382" s="7"/>
      <c r="C3382" s="7"/>
      <c r="D3382" s="7"/>
      <c r="E3382" s="7"/>
    </row>
    <row r="3383" spans="1:5" x14ac:dyDescent="0.2">
      <c r="A3383" s="7"/>
      <c r="B3383" s="7"/>
      <c r="C3383" s="7"/>
      <c r="D3383" s="7"/>
      <c r="E3383" s="7"/>
    </row>
    <row r="3384" spans="1:5" x14ac:dyDescent="0.2">
      <c r="A3384" s="7"/>
      <c r="B3384" s="7"/>
      <c r="C3384" s="7"/>
      <c r="D3384" s="7"/>
      <c r="E3384" s="7"/>
    </row>
    <row r="3385" spans="1:5" x14ac:dyDescent="0.2">
      <c r="A3385" s="7"/>
      <c r="B3385" s="7"/>
      <c r="C3385" s="7"/>
      <c r="D3385" s="7"/>
      <c r="E3385" s="7"/>
    </row>
    <row r="3386" spans="1:5" x14ac:dyDescent="0.2">
      <c r="A3386" s="7"/>
      <c r="B3386" s="7"/>
      <c r="C3386" s="7"/>
      <c r="D3386" s="7"/>
      <c r="E3386" s="7"/>
    </row>
    <row r="3387" spans="1:5" x14ac:dyDescent="0.2">
      <c r="A3387" s="7"/>
      <c r="B3387" s="7"/>
      <c r="C3387" s="7"/>
      <c r="D3387" s="7"/>
      <c r="E3387" s="7"/>
    </row>
    <row r="3388" spans="1:5" x14ac:dyDescent="0.2">
      <c r="A3388" s="7"/>
      <c r="B3388" s="7"/>
      <c r="C3388" s="7"/>
      <c r="D3388" s="7"/>
      <c r="E3388" s="7"/>
    </row>
    <row r="3389" spans="1:5" x14ac:dyDescent="0.2">
      <c r="A3389" s="7"/>
      <c r="B3389" s="7"/>
      <c r="C3389" s="7"/>
      <c r="D3389" s="7"/>
      <c r="E3389" s="7"/>
    </row>
    <row r="3390" spans="1:5" x14ac:dyDescent="0.2">
      <c r="A3390" s="7"/>
      <c r="B3390" s="7"/>
      <c r="C3390" s="7"/>
      <c r="D3390" s="7"/>
      <c r="E3390" s="7"/>
    </row>
    <row r="3391" spans="1:5" x14ac:dyDescent="0.2">
      <c r="A3391" s="7"/>
      <c r="B3391" s="7"/>
      <c r="C3391" s="7"/>
      <c r="D3391" s="7"/>
      <c r="E3391" s="7"/>
    </row>
    <row r="3392" spans="1:5" x14ac:dyDescent="0.2">
      <c r="A3392" s="7"/>
      <c r="B3392" s="7"/>
      <c r="C3392" s="7"/>
      <c r="D3392" s="7"/>
      <c r="E3392" s="7"/>
    </row>
    <row r="3393" spans="1:5" x14ac:dyDescent="0.2">
      <c r="A3393" s="7"/>
      <c r="B3393" s="7"/>
      <c r="C3393" s="7"/>
      <c r="D3393" s="7"/>
      <c r="E3393" s="7"/>
    </row>
    <row r="3394" spans="1:5" x14ac:dyDescent="0.2">
      <c r="A3394" s="7"/>
      <c r="B3394" s="7"/>
      <c r="C3394" s="7"/>
      <c r="D3394" s="7"/>
      <c r="E3394" s="7"/>
    </row>
    <row r="3395" spans="1:5" x14ac:dyDescent="0.2">
      <c r="A3395" s="7"/>
      <c r="B3395" s="7"/>
      <c r="C3395" s="7"/>
      <c r="D3395" s="7"/>
      <c r="E3395" s="7"/>
    </row>
    <row r="3396" spans="1:5" x14ac:dyDescent="0.2">
      <c r="A3396" s="7"/>
      <c r="B3396" s="7"/>
      <c r="C3396" s="7"/>
      <c r="D3396" s="7"/>
      <c r="E3396" s="7"/>
    </row>
    <row r="3397" spans="1:5" x14ac:dyDescent="0.2">
      <c r="A3397" s="7"/>
      <c r="B3397" s="7"/>
      <c r="C3397" s="7"/>
      <c r="D3397" s="7"/>
      <c r="E3397" s="7"/>
    </row>
    <row r="3398" spans="1:5" x14ac:dyDescent="0.2">
      <c r="A3398" s="7"/>
      <c r="B3398" s="7"/>
      <c r="C3398" s="7"/>
      <c r="D3398" s="7"/>
      <c r="E3398" s="7"/>
    </row>
    <row r="3399" spans="1:5" x14ac:dyDescent="0.2">
      <c r="A3399" s="7"/>
      <c r="B3399" s="7"/>
      <c r="C3399" s="7"/>
      <c r="D3399" s="7"/>
      <c r="E3399" s="7"/>
    </row>
    <row r="3400" spans="1:5" x14ac:dyDescent="0.2">
      <c r="A3400" s="7"/>
      <c r="B3400" s="7"/>
      <c r="C3400" s="7"/>
      <c r="D3400" s="7"/>
      <c r="E3400" s="7"/>
    </row>
    <row r="3401" spans="1:5" x14ac:dyDescent="0.2">
      <c r="A3401" s="7"/>
      <c r="B3401" s="7"/>
      <c r="C3401" s="7"/>
      <c r="D3401" s="7"/>
      <c r="E3401" s="7"/>
    </row>
    <row r="3402" spans="1:5" x14ac:dyDescent="0.2">
      <c r="A3402" s="7"/>
      <c r="B3402" s="7"/>
      <c r="C3402" s="7"/>
      <c r="D3402" s="7"/>
      <c r="E3402" s="7"/>
    </row>
    <row r="3403" spans="1:5" x14ac:dyDescent="0.2">
      <c r="A3403" s="7"/>
      <c r="B3403" s="7"/>
      <c r="C3403" s="7"/>
      <c r="D3403" s="7"/>
      <c r="E3403" s="7"/>
    </row>
    <row r="3404" spans="1:5" x14ac:dyDescent="0.2">
      <c r="A3404" s="7"/>
      <c r="B3404" s="7"/>
      <c r="C3404" s="7"/>
      <c r="D3404" s="7"/>
      <c r="E3404" s="7"/>
    </row>
    <row r="3405" spans="1:5" x14ac:dyDescent="0.2">
      <c r="A3405" s="7"/>
      <c r="B3405" s="7"/>
      <c r="C3405" s="7"/>
      <c r="D3405" s="7"/>
      <c r="E3405" s="7"/>
    </row>
    <row r="3406" spans="1:5" x14ac:dyDescent="0.2">
      <c r="A3406" s="7"/>
      <c r="B3406" s="7"/>
      <c r="C3406" s="7"/>
      <c r="D3406" s="7"/>
      <c r="E3406" s="7"/>
    </row>
    <row r="3407" spans="1:5" x14ac:dyDescent="0.2">
      <c r="A3407" s="7"/>
      <c r="B3407" s="7"/>
      <c r="C3407" s="7"/>
      <c r="D3407" s="7"/>
      <c r="E3407" s="7"/>
    </row>
    <row r="3408" spans="1:5" x14ac:dyDescent="0.2">
      <c r="A3408" s="7"/>
      <c r="B3408" s="7"/>
      <c r="C3408" s="7"/>
      <c r="D3408" s="7"/>
      <c r="E3408" s="7"/>
    </row>
    <row r="3409" spans="1:5" x14ac:dyDescent="0.2">
      <c r="A3409" s="7"/>
      <c r="B3409" s="7"/>
      <c r="C3409" s="7"/>
      <c r="D3409" s="7"/>
      <c r="E3409" s="7"/>
    </row>
    <row r="3410" spans="1:5" x14ac:dyDescent="0.2">
      <c r="A3410" s="7"/>
      <c r="B3410" s="7"/>
      <c r="C3410" s="7"/>
      <c r="D3410" s="7"/>
      <c r="E3410" s="7"/>
    </row>
    <row r="3411" spans="1:5" x14ac:dyDescent="0.2">
      <c r="A3411" s="7"/>
      <c r="B3411" s="7"/>
      <c r="C3411" s="7"/>
      <c r="D3411" s="7"/>
      <c r="E3411" s="7"/>
    </row>
    <row r="3412" spans="1:5" x14ac:dyDescent="0.2">
      <c r="A3412" s="7"/>
      <c r="B3412" s="7"/>
      <c r="C3412" s="7"/>
      <c r="D3412" s="7"/>
      <c r="E3412" s="7"/>
    </row>
    <row r="3413" spans="1:5" x14ac:dyDescent="0.2">
      <c r="A3413" s="7"/>
      <c r="B3413" s="7"/>
      <c r="C3413" s="7"/>
      <c r="D3413" s="7"/>
      <c r="E3413" s="7"/>
    </row>
    <row r="3414" spans="1:5" x14ac:dyDescent="0.2">
      <c r="A3414" s="7"/>
      <c r="B3414" s="7"/>
      <c r="C3414" s="7"/>
      <c r="D3414" s="7"/>
      <c r="E3414" s="7"/>
    </row>
    <row r="3415" spans="1:5" x14ac:dyDescent="0.2">
      <c r="A3415" s="7"/>
      <c r="B3415" s="7"/>
      <c r="C3415" s="7"/>
      <c r="D3415" s="7"/>
      <c r="E3415" s="7"/>
    </row>
    <row r="3416" spans="1:5" x14ac:dyDescent="0.2">
      <c r="A3416" s="7"/>
      <c r="B3416" s="7"/>
      <c r="C3416" s="7"/>
      <c r="D3416" s="7"/>
      <c r="E3416" s="7"/>
    </row>
    <row r="3417" spans="1:5" x14ac:dyDescent="0.2">
      <c r="A3417" s="7"/>
      <c r="B3417" s="7"/>
      <c r="C3417" s="7"/>
      <c r="D3417" s="7"/>
      <c r="E3417" s="7"/>
    </row>
    <row r="3418" spans="1:5" x14ac:dyDescent="0.2">
      <c r="A3418" s="7"/>
      <c r="B3418" s="7"/>
      <c r="C3418" s="7"/>
      <c r="D3418" s="7"/>
      <c r="E3418" s="7"/>
    </row>
    <row r="3419" spans="1:5" x14ac:dyDescent="0.2">
      <c r="A3419" s="7"/>
      <c r="B3419" s="7"/>
      <c r="C3419" s="7"/>
      <c r="D3419" s="7"/>
      <c r="E3419" s="7"/>
    </row>
    <row r="3420" spans="1:5" x14ac:dyDescent="0.2">
      <c r="A3420" s="7"/>
      <c r="B3420" s="7"/>
      <c r="C3420" s="7"/>
      <c r="D3420" s="7"/>
      <c r="E3420" s="7"/>
    </row>
    <row r="3421" spans="1:5" x14ac:dyDescent="0.2">
      <c r="A3421" s="7"/>
      <c r="B3421" s="7"/>
      <c r="C3421" s="7"/>
      <c r="D3421" s="7"/>
      <c r="E3421" s="7"/>
    </row>
    <row r="3422" spans="1:5" x14ac:dyDescent="0.2">
      <c r="A3422" s="7"/>
      <c r="B3422" s="7"/>
      <c r="C3422" s="7"/>
      <c r="D3422" s="7"/>
      <c r="E3422" s="7"/>
    </row>
    <row r="3423" spans="1:5" x14ac:dyDescent="0.2">
      <c r="A3423" s="7"/>
      <c r="B3423" s="7"/>
      <c r="C3423" s="7"/>
      <c r="D3423" s="7"/>
      <c r="E3423" s="7"/>
    </row>
    <row r="3424" spans="1:5" x14ac:dyDescent="0.2">
      <c r="A3424" s="7"/>
      <c r="B3424" s="7"/>
      <c r="C3424" s="7"/>
      <c r="D3424" s="7"/>
      <c r="E3424" s="7"/>
    </row>
    <row r="3425" spans="1:5" x14ac:dyDescent="0.2">
      <c r="A3425" s="7"/>
      <c r="B3425" s="7"/>
      <c r="C3425" s="7"/>
      <c r="D3425" s="7"/>
      <c r="E3425" s="7"/>
    </row>
    <row r="3426" spans="1:5" x14ac:dyDescent="0.2">
      <c r="A3426" s="7"/>
      <c r="B3426" s="7"/>
      <c r="C3426" s="7"/>
      <c r="D3426" s="7"/>
      <c r="E3426" s="7"/>
    </row>
    <row r="3427" spans="1:5" x14ac:dyDescent="0.2">
      <c r="A3427" s="7"/>
      <c r="B3427" s="7"/>
      <c r="C3427" s="7"/>
      <c r="D3427" s="7"/>
      <c r="E3427" s="7"/>
    </row>
    <row r="3428" spans="1:5" x14ac:dyDescent="0.2">
      <c r="A3428" s="7"/>
      <c r="B3428" s="7"/>
      <c r="C3428" s="7"/>
      <c r="D3428" s="7"/>
      <c r="E3428" s="7"/>
    </row>
    <row r="3429" spans="1:5" x14ac:dyDescent="0.2">
      <c r="A3429" s="7"/>
      <c r="B3429" s="7"/>
      <c r="C3429" s="7"/>
      <c r="D3429" s="7"/>
      <c r="E3429" s="7"/>
    </row>
    <row r="3430" spans="1:5" x14ac:dyDescent="0.2">
      <c r="A3430" s="7"/>
      <c r="B3430" s="7"/>
      <c r="C3430" s="7"/>
      <c r="D3430" s="7"/>
      <c r="E3430" s="7"/>
    </row>
    <row r="3431" spans="1:5" x14ac:dyDescent="0.2">
      <c r="A3431" s="7"/>
      <c r="B3431" s="7"/>
      <c r="C3431" s="7"/>
      <c r="D3431" s="7"/>
      <c r="E3431" s="7"/>
    </row>
    <row r="3432" spans="1:5" x14ac:dyDescent="0.2">
      <c r="A3432" s="7"/>
      <c r="B3432" s="7"/>
      <c r="C3432" s="7"/>
      <c r="D3432" s="7"/>
      <c r="E3432" s="7"/>
    </row>
    <row r="3433" spans="1:5" x14ac:dyDescent="0.2">
      <c r="A3433" s="7"/>
      <c r="B3433" s="7"/>
      <c r="C3433" s="7"/>
      <c r="D3433" s="7"/>
      <c r="E3433" s="7"/>
    </row>
    <row r="3434" spans="1:5" x14ac:dyDescent="0.2">
      <c r="A3434" s="7"/>
      <c r="B3434" s="7"/>
      <c r="C3434" s="7"/>
      <c r="D3434" s="7"/>
      <c r="E3434" s="7"/>
    </row>
    <row r="3435" spans="1:5" x14ac:dyDescent="0.2">
      <c r="A3435" s="7"/>
      <c r="B3435" s="7"/>
      <c r="C3435" s="7"/>
      <c r="D3435" s="7"/>
      <c r="E3435" s="7"/>
    </row>
    <row r="3436" spans="1:5" x14ac:dyDescent="0.2">
      <c r="A3436" s="7"/>
      <c r="B3436" s="7"/>
      <c r="C3436" s="7"/>
      <c r="D3436" s="7"/>
      <c r="E3436" s="7"/>
    </row>
    <row r="3437" spans="1:5" x14ac:dyDescent="0.2">
      <c r="A3437" s="7"/>
      <c r="B3437" s="7"/>
      <c r="C3437" s="7"/>
      <c r="D3437" s="7"/>
      <c r="E3437" s="7"/>
    </row>
    <row r="3438" spans="1:5" x14ac:dyDescent="0.2">
      <c r="A3438" s="7"/>
      <c r="B3438" s="7"/>
      <c r="C3438" s="7"/>
      <c r="D3438" s="7"/>
      <c r="E3438" s="7"/>
    </row>
    <row r="3439" spans="1:5" x14ac:dyDescent="0.2">
      <c r="A3439" s="7"/>
      <c r="B3439" s="7"/>
      <c r="C3439" s="7"/>
      <c r="D3439" s="7"/>
      <c r="E3439" s="7"/>
    </row>
    <row r="3440" spans="1:5" x14ac:dyDescent="0.2">
      <c r="A3440" s="7"/>
      <c r="B3440" s="7"/>
      <c r="C3440" s="7"/>
      <c r="D3440" s="7"/>
      <c r="E3440" s="7"/>
    </row>
    <row r="3441" spans="1:5" x14ac:dyDescent="0.2">
      <c r="A3441" s="7"/>
      <c r="B3441" s="7"/>
      <c r="C3441" s="7"/>
      <c r="D3441" s="7"/>
      <c r="E3441" s="7"/>
    </row>
    <row r="3442" spans="1:5" x14ac:dyDescent="0.2">
      <c r="A3442" s="7"/>
      <c r="B3442" s="7"/>
      <c r="C3442" s="7"/>
      <c r="D3442" s="7"/>
      <c r="E3442" s="7"/>
    </row>
    <row r="3443" spans="1:5" x14ac:dyDescent="0.2">
      <c r="A3443" s="7"/>
      <c r="B3443" s="7"/>
      <c r="C3443" s="7"/>
      <c r="D3443" s="7"/>
      <c r="E3443" s="7"/>
    </row>
    <row r="3444" spans="1:5" x14ac:dyDescent="0.2">
      <c r="A3444" s="7"/>
      <c r="B3444" s="7"/>
      <c r="C3444" s="7"/>
      <c r="D3444" s="7"/>
      <c r="E3444" s="7"/>
    </row>
    <row r="3445" spans="1:5" x14ac:dyDescent="0.2">
      <c r="A3445" s="7"/>
      <c r="B3445" s="7"/>
      <c r="C3445" s="7"/>
      <c r="D3445" s="7"/>
      <c r="E3445" s="7"/>
    </row>
    <row r="3446" spans="1:5" x14ac:dyDescent="0.2">
      <c r="A3446" s="7"/>
      <c r="B3446" s="7"/>
      <c r="C3446" s="7"/>
      <c r="D3446" s="7"/>
      <c r="E3446" s="7"/>
    </row>
    <row r="3447" spans="1:5" x14ac:dyDescent="0.2">
      <c r="A3447" s="7"/>
      <c r="B3447" s="7"/>
      <c r="C3447" s="7"/>
      <c r="D3447" s="7"/>
      <c r="E3447" s="7"/>
    </row>
    <row r="3448" spans="1:5" x14ac:dyDescent="0.2">
      <c r="A3448" s="7"/>
      <c r="B3448" s="7"/>
      <c r="C3448" s="7"/>
      <c r="D3448" s="7"/>
      <c r="E3448" s="7"/>
    </row>
    <row r="3449" spans="1:5" x14ac:dyDescent="0.2">
      <c r="A3449" s="7"/>
      <c r="B3449" s="7"/>
      <c r="C3449" s="7"/>
      <c r="D3449" s="7"/>
      <c r="E3449" s="7"/>
    </row>
    <row r="3450" spans="1:5" x14ac:dyDescent="0.2">
      <c r="A3450" s="7"/>
      <c r="B3450" s="7"/>
      <c r="C3450" s="7"/>
      <c r="D3450" s="7"/>
      <c r="E3450" s="7"/>
    </row>
    <row r="3451" spans="1:5" x14ac:dyDescent="0.2">
      <c r="A3451" s="7"/>
      <c r="B3451" s="7"/>
      <c r="C3451" s="7"/>
      <c r="D3451" s="7"/>
      <c r="E3451" s="7"/>
    </row>
    <row r="3452" spans="1:5" x14ac:dyDescent="0.2">
      <c r="A3452" s="7"/>
      <c r="B3452" s="7"/>
      <c r="C3452" s="7"/>
      <c r="D3452" s="7"/>
      <c r="E3452" s="7"/>
    </row>
    <row r="3453" spans="1:5" x14ac:dyDescent="0.2">
      <c r="A3453" s="7"/>
      <c r="B3453" s="7"/>
      <c r="C3453" s="7"/>
      <c r="D3453" s="7"/>
      <c r="E3453" s="7"/>
    </row>
    <row r="3454" spans="1:5" x14ac:dyDescent="0.2">
      <c r="A3454" s="7"/>
      <c r="B3454" s="7"/>
      <c r="C3454" s="7"/>
      <c r="D3454" s="7"/>
      <c r="E3454" s="7"/>
    </row>
    <row r="3455" spans="1:5" x14ac:dyDescent="0.2">
      <c r="A3455" s="7"/>
      <c r="B3455" s="7"/>
      <c r="C3455" s="7"/>
      <c r="D3455" s="7"/>
      <c r="E3455" s="7"/>
    </row>
    <row r="3456" spans="1:5" x14ac:dyDescent="0.2">
      <c r="A3456" s="7"/>
      <c r="B3456" s="7"/>
      <c r="C3456" s="7"/>
      <c r="D3456" s="7"/>
      <c r="E3456" s="7"/>
    </row>
    <row r="3457" spans="1:5" x14ac:dyDescent="0.2">
      <c r="A3457" s="7"/>
      <c r="B3457" s="7"/>
      <c r="C3457" s="7"/>
      <c r="D3457" s="7"/>
      <c r="E3457" s="7"/>
    </row>
    <row r="3458" spans="1:5" x14ac:dyDescent="0.2">
      <c r="A3458" s="7"/>
      <c r="B3458" s="7"/>
      <c r="C3458" s="7"/>
      <c r="D3458" s="7"/>
      <c r="E3458" s="7"/>
    </row>
    <row r="3459" spans="1:5" x14ac:dyDescent="0.2">
      <c r="A3459" s="7"/>
      <c r="B3459" s="7"/>
      <c r="C3459" s="7"/>
      <c r="D3459" s="7"/>
      <c r="E3459" s="7"/>
    </row>
    <row r="3460" spans="1:5" x14ac:dyDescent="0.2">
      <c r="A3460" s="7"/>
      <c r="B3460" s="7"/>
      <c r="C3460" s="7"/>
      <c r="D3460" s="7"/>
      <c r="E3460" s="7"/>
    </row>
    <row r="3461" spans="1:5" x14ac:dyDescent="0.2">
      <c r="A3461" s="7"/>
      <c r="B3461" s="7"/>
      <c r="C3461" s="7"/>
      <c r="D3461" s="7"/>
      <c r="E3461" s="7"/>
    </row>
    <row r="3462" spans="1:5" x14ac:dyDescent="0.2">
      <c r="A3462" s="7"/>
      <c r="B3462" s="7"/>
      <c r="C3462" s="7"/>
      <c r="D3462" s="7"/>
      <c r="E3462" s="7"/>
    </row>
    <row r="3463" spans="1:5" x14ac:dyDescent="0.2">
      <c r="A3463" s="7"/>
      <c r="B3463" s="7"/>
      <c r="C3463" s="7"/>
      <c r="D3463" s="7"/>
      <c r="E3463" s="7"/>
    </row>
    <row r="3464" spans="1:5" x14ac:dyDescent="0.2">
      <c r="A3464" s="7"/>
      <c r="B3464" s="7"/>
      <c r="C3464" s="7"/>
      <c r="D3464" s="7"/>
      <c r="E3464" s="7"/>
    </row>
    <row r="3465" spans="1:5" x14ac:dyDescent="0.2">
      <c r="A3465" s="7"/>
      <c r="B3465" s="7"/>
      <c r="C3465" s="7"/>
      <c r="D3465" s="7"/>
      <c r="E3465" s="7"/>
    </row>
    <row r="3466" spans="1:5" x14ac:dyDescent="0.2">
      <c r="A3466" s="7"/>
      <c r="B3466" s="7"/>
      <c r="C3466" s="7"/>
      <c r="D3466" s="7"/>
      <c r="E3466" s="7"/>
    </row>
    <row r="3467" spans="1:5" x14ac:dyDescent="0.2">
      <c r="A3467" s="7"/>
      <c r="B3467" s="7"/>
      <c r="C3467" s="7"/>
      <c r="D3467" s="7"/>
      <c r="E3467" s="7"/>
    </row>
    <row r="3468" spans="1:5" x14ac:dyDescent="0.2">
      <c r="A3468" s="7"/>
      <c r="B3468" s="7"/>
      <c r="C3468" s="7"/>
      <c r="D3468" s="7"/>
      <c r="E3468" s="7"/>
    </row>
    <row r="3469" spans="1:5" x14ac:dyDescent="0.2">
      <c r="A3469" s="7"/>
      <c r="B3469" s="7"/>
      <c r="C3469" s="7"/>
      <c r="D3469" s="7"/>
      <c r="E3469" s="7"/>
    </row>
    <row r="3470" spans="1:5" x14ac:dyDescent="0.2">
      <c r="A3470" s="7"/>
      <c r="B3470" s="7"/>
      <c r="C3470" s="7"/>
      <c r="D3470" s="7"/>
      <c r="E3470" s="7"/>
    </row>
    <row r="3471" spans="1:5" x14ac:dyDescent="0.2">
      <c r="A3471" s="7"/>
      <c r="B3471" s="7"/>
      <c r="C3471" s="7"/>
      <c r="D3471" s="7"/>
      <c r="E3471" s="7"/>
    </row>
    <row r="3472" spans="1:5" x14ac:dyDescent="0.2">
      <c r="A3472" s="7"/>
      <c r="B3472" s="7"/>
      <c r="C3472" s="7"/>
      <c r="D3472" s="7"/>
      <c r="E3472" s="7"/>
    </row>
    <row r="3473" spans="1:5" x14ac:dyDescent="0.2">
      <c r="A3473" s="7"/>
      <c r="B3473" s="7"/>
      <c r="C3473" s="7"/>
      <c r="D3473" s="7"/>
      <c r="E3473" s="7"/>
    </row>
    <row r="3474" spans="1:5" x14ac:dyDescent="0.2">
      <c r="A3474" s="7"/>
      <c r="B3474" s="7"/>
      <c r="C3474" s="7"/>
      <c r="D3474" s="7"/>
      <c r="E3474" s="7"/>
    </row>
    <row r="3475" spans="1:5" x14ac:dyDescent="0.2">
      <c r="A3475" s="7"/>
      <c r="B3475" s="7"/>
      <c r="C3475" s="7"/>
      <c r="D3475" s="7"/>
      <c r="E3475" s="7"/>
    </row>
    <row r="3476" spans="1:5" x14ac:dyDescent="0.2">
      <c r="A3476" s="7"/>
      <c r="B3476" s="7"/>
      <c r="C3476" s="7"/>
      <c r="D3476" s="7"/>
      <c r="E3476" s="7"/>
    </row>
    <row r="3477" spans="1:5" x14ac:dyDescent="0.2">
      <c r="A3477" s="7"/>
      <c r="B3477" s="7"/>
      <c r="C3477" s="7"/>
      <c r="D3477" s="7"/>
      <c r="E3477" s="7"/>
    </row>
    <row r="3478" spans="1:5" x14ac:dyDescent="0.2">
      <c r="A3478" s="7"/>
      <c r="B3478" s="7"/>
      <c r="C3478" s="7"/>
      <c r="D3478" s="7"/>
      <c r="E3478" s="7"/>
    </row>
    <row r="3479" spans="1:5" x14ac:dyDescent="0.2">
      <c r="A3479" s="7"/>
      <c r="B3479" s="7"/>
      <c r="C3479" s="7"/>
      <c r="D3479" s="7"/>
      <c r="E3479" s="7"/>
    </row>
    <row r="3480" spans="1:5" x14ac:dyDescent="0.2">
      <c r="A3480" s="7"/>
      <c r="B3480" s="7"/>
      <c r="C3480" s="7"/>
      <c r="D3480" s="7"/>
      <c r="E3480" s="7"/>
    </row>
    <row r="3481" spans="1:5" x14ac:dyDescent="0.2">
      <c r="A3481" s="7"/>
      <c r="B3481" s="7"/>
      <c r="C3481" s="7"/>
      <c r="D3481" s="7"/>
      <c r="E3481" s="7"/>
    </row>
    <row r="3482" spans="1:5" x14ac:dyDescent="0.2">
      <c r="A3482" s="7"/>
      <c r="B3482" s="7"/>
      <c r="C3482" s="7"/>
      <c r="D3482" s="7"/>
      <c r="E3482" s="7"/>
    </row>
    <row r="3483" spans="1:5" x14ac:dyDescent="0.2">
      <c r="A3483" s="7"/>
      <c r="B3483" s="7"/>
      <c r="C3483" s="7"/>
      <c r="D3483" s="7"/>
      <c r="E3483" s="7"/>
    </row>
    <row r="3484" spans="1:5" x14ac:dyDescent="0.2">
      <c r="A3484" s="7"/>
      <c r="B3484" s="7"/>
      <c r="C3484" s="7"/>
      <c r="D3484" s="7"/>
      <c r="E3484" s="7"/>
    </row>
    <row r="3485" spans="1:5" x14ac:dyDescent="0.2">
      <c r="A3485" s="7"/>
      <c r="B3485" s="7"/>
      <c r="C3485" s="7"/>
      <c r="D3485" s="7"/>
      <c r="E3485" s="7"/>
    </row>
    <row r="3486" spans="1:5" x14ac:dyDescent="0.2">
      <c r="A3486" s="7"/>
      <c r="B3486" s="7"/>
      <c r="C3486" s="7"/>
      <c r="D3486" s="7"/>
      <c r="E3486" s="7"/>
    </row>
    <row r="3487" spans="1:5" x14ac:dyDescent="0.2">
      <c r="A3487" s="7"/>
      <c r="B3487" s="7"/>
      <c r="C3487" s="7"/>
      <c r="D3487" s="7"/>
      <c r="E3487" s="7"/>
    </row>
    <row r="3488" spans="1:5" x14ac:dyDescent="0.2">
      <c r="A3488" s="7"/>
      <c r="B3488" s="7"/>
      <c r="C3488" s="7"/>
      <c r="D3488" s="7"/>
      <c r="E3488" s="7"/>
    </row>
    <row r="3489" spans="1:5" x14ac:dyDescent="0.2">
      <c r="A3489" s="7"/>
      <c r="B3489" s="7"/>
      <c r="C3489" s="7"/>
      <c r="D3489" s="7"/>
      <c r="E3489" s="7"/>
    </row>
    <row r="3490" spans="1:5" x14ac:dyDescent="0.2">
      <c r="A3490" s="7"/>
      <c r="B3490" s="7"/>
      <c r="C3490" s="7"/>
      <c r="D3490" s="7"/>
      <c r="E3490" s="7"/>
    </row>
    <row r="3491" spans="1:5" x14ac:dyDescent="0.2">
      <c r="A3491" s="7"/>
      <c r="B3491" s="7"/>
      <c r="C3491" s="7"/>
      <c r="D3491" s="7"/>
      <c r="E3491" s="7"/>
    </row>
    <row r="3492" spans="1:5" x14ac:dyDescent="0.2">
      <c r="A3492" s="7"/>
      <c r="B3492" s="7"/>
      <c r="C3492" s="7"/>
      <c r="D3492" s="7"/>
      <c r="E3492" s="7"/>
    </row>
    <row r="3493" spans="1:5" x14ac:dyDescent="0.2">
      <c r="A3493" s="7"/>
      <c r="B3493" s="7"/>
      <c r="C3493" s="7"/>
      <c r="D3493" s="7"/>
      <c r="E3493" s="7"/>
    </row>
    <row r="3494" spans="1:5" x14ac:dyDescent="0.2">
      <c r="A3494" s="7"/>
      <c r="B3494" s="7"/>
      <c r="C3494" s="7"/>
      <c r="D3494" s="7"/>
      <c r="E3494" s="7"/>
    </row>
    <row r="3495" spans="1:5" x14ac:dyDescent="0.2">
      <c r="A3495" s="7"/>
      <c r="B3495" s="7"/>
      <c r="C3495" s="7"/>
      <c r="D3495" s="7"/>
      <c r="E3495" s="7"/>
    </row>
    <row r="3496" spans="1:5" x14ac:dyDescent="0.2">
      <c r="A3496" s="7"/>
      <c r="B3496" s="7"/>
      <c r="C3496" s="7"/>
      <c r="D3496" s="7"/>
      <c r="E3496" s="7"/>
    </row>
    <row r="3497" spans="1:5" x14ac:dyDescent="0.2">
      <c r="A3497" s="7"/>
      <c r="B3497" s="7"/>
      <c r="C3497" s="7"/>
      <c r="D3497" s="7"/>
      <c r="E3497" s="7"/>
    </row>
    <row r="3498" spans="1:5" x14ac:dyDescent="0.2">
      <c r="A3498" s="7"/>
      <c r="B3498" s="7"/>
      <c r="C3498" s="7"/>
      <c r="D3498" s="7"/>
      <c r="E3498" s="7"/>
    </row>
    <row r="3499" spans="1:5" x14ac:dyDescent="0.2">
      <c r="A3499" s="7"/>
      <c r="B3499" s="7"/>
      <c r="C3499" s="7"/>
      <c r="D3499" s="7"/>
      <c r="E3499" s="7"/>
    </row>
    <row r="3500" spans="1:5" x14ac:dyDescent="0.2">
      <c r="A3500" s="7"/>
      <c r="B3500" s="7"/>
      <c r="C3500" s="7"/>
      <c r="D3500" s="7"/>
      <c r="E3500" s="7"/>
    </row>
    <row r="3501" spans="1:5" x14ac:dyDescent="0.2">
      <c r="A3501" s="7"/>
      <c r="B3501" s="7"/>
      <c r="C3501" s="7"/>
      <c r="D3501" s="7"/>
      <c r="E3501" s="7"/>
    </row>
    <row r="3502" spans="1:5" x14ac:dyDescent="0.2">
      <c r="A3502" s="7"/>
      <c r="B3502" s="7"/>
      <c r="C3502" s="7"/>
      <c r="D3502" s="7"/>
      <c r="E3502" s="7"/>
    </row>
    <row r="3503" spans="1:5" x14ac:dyDescent="0.2">
      <c r="A3503" s="7"/>
      <c r="B3503" s="7"/>
      <c r="C3503" s="7"/>
      <c r="D3503" s="7"/>
      <c r="E3503" s="7"/>
    </row>
    <row r="3504" spans="1:5" x14ac:dyDescent="0.2">
      <c r="A3504" s="7"/>
      <c r="B3504" s="7"/>
      <c r="C3504" s="7"/>
      <c r="D3504" s="7"/>
      <c r="E3504" s="7"/>
    </row>
    <row r="3505" spans="1:5" x14ac:dyDescent="0.2">
      <c r="A3505" s="7"/>
      <c r="B3505" s="7"/>
      <c r="C3505" s="7"/>
      <c r="D3505" s="7"/>
      <c r="E3505" s="7"/>
    </row>
    <row r="3506" spans="1:5" x14ac:dyDescent="0.2">
      <c r="A3506" s="7"/>
      <c r="B3506" s="7"/>
      <c r="C3506" s="7"/>
      <c r="D3506" s="7"/>
      <c r="E3506" s="7"/>
    </row>
    <row r="3507" spans="1:5" x14ac:dyDescent="0.2">
      <c r="A3507" s="7"/>
      <c r="B3507" s="7"/>
      <c r="C3507" s="7"/>
      <c r="D3507" s="7"/>
      <c r="E3507" s="7"/>
    </row>
    <row r="3508" spans="1:5" x14ac:dyDescent="0.2">
      <c r="A3508" s="7"/>
      <c r="B3508" s="7"/>
      <c r="C3508" s="7"/>
      <c r="D3508" s="7"/>
      <c r="E3508" s="7"/>
    </row>
    <row r="3509" spans="1:5" x14ac:dyDescent="0.2">
      <c r="A3509" s="7"/>
      <c r="B3509" s="7"/>
      <c r="C3509" s="7"/>
      <c r="D3509" s="7"/>
      <c r="E3509" s="7"/>
    </row>
    <row r="3510" spans="1:5" x14ac:dyDescent="0.2">
      <c r="A3510" s="7"/>
      <c r="B3510" s="7"/>
      <c r="C3510" s="7"/>
      <c r="D3510" s="7"/>
      <c r="E3510" s="7"/>
    </row>
    <row r="3511" spans="1:5" x14ac:dyDescent="0.2">
      <c r="A3511" s="7"/>
      <c r="B3511" s="7"/>
      <c r="C3511" s="7"/>
      <c r="D3511" s="7"/>
      <c r="E3511" s="7"/>
    </row>
    <row r="3512" spans="1:5" x14ac:dyDescent="0.2">
      <c r="A3512" s="7"/>
      <c r="B3512" s="7"/>
      <c r="C3512" s="7"/>
      <c r="D3512" s="7"/>
      <c r="E3512" s="7"/>
    </row>
    <row r="3513" spans="1:5" x14ac:dyDescent="0.2">
      <c r="A3513" s="7"/>
      <c r="B3513" s="7"/>
      <c r="C3513" s="7"/>
      <c r="D3513" s="7"/>
      <c r="E3513" s="7"/>
    </row>
    <row r="3514" spans="1:5" x14ac:dyDescent="0.2">
      <c r="A3514" s="7"/>
      <c r="B3514" s="7"/>
      <c r="C3514" s="7"/>
      <c r="D3514" s="7"/>
      <c r="E3514" s="7"/>
    </row>
    <row r="3515" spans="1:5" x14ac:dyDescent="0.2">
      <c r="A3515" s="7"/>
      <c r="B3515" s="7"/>
      <c r="C3515" s="7"/>
      <c r="D3515" s="7"/>
      <c r="E3515" s="7"/>
    </row>
    <row r="3516" spans="1:5" x14ac:dyDescent="0.2">
      <c r="A3516" s="7"/>
      <c r="B3516" s="7"/>
      <c r="C3516" s="7"/>
      <c r="D3516" s="7"/>
      <c r="E3516" s="7"/>
    </row>
    <row r="3517" spans="1:5" x14ac:dyDescent="0.2">
      <c r="A3517" s="7"/>
      <c r="B3517" s="7"/>
      <c r="C3517" s="7"/>
      <c r="D3517" s="7"/>
      <c r="E3517" s="7"/>
    </row>
    <row r="3518" spans="1:5" x14ac:dyDescent="0.2">
      <c r="A3518" s="7"/>
      <c r="B3518" s="7"/>
      <c r="C3518" s="7"/>
      <c r="D3518" s="7"/>
      <c r="E3518" s="7"/>
    </row>
    <row r="3519" spans="1:5" x14ac:dyDescent="0.2">
      <c r="A3519" s="7"/>
      <c r="B3519" s="7"/>
      <c r="C3519" s="7"/>
      <c r="D3519" s="7"/>
      <c r="E3519" s="7"/>
    </row>
    <row r="3520" spans="1:5" x14ac:dyDescent="0.2">
      <c r="A3520" s="7"/>
      <c r="B3520" s="7"/>
      <c r="C3520" s="7"/>
      <c r="D3520" s="7"/>
      <c r="E3520" s="7"/>
    </row>
    <row r="3521" spans="1:5" x14ac:dyDescent="0.2">
      <c r="A3521" s="7"/>
      <c r="B3521" s="7"/>
      <c r="C3521" s="7"/>
      <c r="D3521" s="7"/>
      <c r="E3521" s="7"/>
    </row>
    <row r="3522" spans="1:5" x14ac:dyDescent="0.2">
      <c r="A3522" s="7"/>
      <c r="B3522" s="7"/>
      <c r="C3522" s="7"/>
      <c r="D3522" s="7"/>
      <c r="E3522" s="7"/>
    </row>
    <row r="3523" spans="1:5" x14ac:dyDescent="0.2">
      <c r="A3523" s="7"/>
      <c r="B3523" s="7"/>
      <c r="C3523" s="7"/>
      <c r="D3523" s="7"/>
      <c r="E3523" s="7"/>
    </row>
    <row r="3524" spans="1:5" x14ac:dyDescent="0.2">
      <c r="A3524" s="7"/>
      <c r="B3524" s="7"/>
      <c r="C3524" s="7"/>
      <c r="D3524" s="7"/>
      <c r="E3524" s="7"/>
    </row>
    <row r="3525" spans="1:5" x14ac:dyDescent="0.2">
      <c r="A3525" s="7"/>
      <c r="B3525" s="7"/>
      <c r="C3525" s="7"/>
      <c r="D3525" s="7"/>
      <c r="E3525" s="7"/>
    </row>
    <row r="3526" spans="1:5" x14ac:dyDescent="0.2">
      <c r="A3526" s="7"/>
      <c r="B3526" s="7"/>
      <c r="C3526" s="7"/>
      <c r="D3526" s="7"/>
      <c r="E3526" s="7"/>
    </row>
    <row r="3527" spans="1:5" x14ac:dyDescent="0.2">
      <c r="A3527" s="7"/>
      <c r="B3527" s="7"/>
      <c r="C3527" s="7"/>
      <c r="D3527" s="7"/>
      <c r="E3527" s="7"/>
    </row>
    <row r="3528" spans="1:5" x14ac:dyDescent="0.2">
      <c r="A3528" s="7"/>
      <c r="B3528" s="7"/>
      <c r="C3528" s="7"/>
      <c r="D3528" s="7"/>
      <c r="E3528" s="7"/>
    </row>
    <row r="3529" spans="1:5" x14ac:dyDescent="0.2">
      <c r="A3529" s="7"/>
      <c r="B3529" s="7"/>
      <c r="C3529" s="7"/>
      <c r="D3529" s="7"/>
      <c r="E3529" s="7"/>
    </row>
    <row r="3530" spans="1:5" x14ac:dyDescent="0.2">
      <c r="A3530" s="7"/>
      <c r="B3530" s="7"/>
      <c r="C3530" s="7"/>
      <c r="D3530" s="7"/>
      <c r="E3530" s="7"/>
    </row>
    <row r="3531" spans="1:5" x14ac:dyDescent="0.2">
      <c r="A3531" s="7"/>
      <c r="B3531" s="7"/>
      <c r="C3531" s="7"/>
      <c r="D3531" s="7"/>
      <c r="E3531" s="7"/>
    </row>
    <row r="3532" spans="1:5" x14ac:dyDescent="0.2">
      <c r="A3532" s="7"/>
      <c r="B3532" s="7"/>
      <c r="C3532" s="7"/>
      <c r="D3532" s="7"/>
      <c r="E3532" s="7"/>
    </row>
    <row r="3533" spans="1:5" x14ac:dyDescent="0.2">
      <c r="A3533" s="7"/>
      <c r="B3533" s="7"/>
      <c r="C3533" s="7"/>
      <c r="D3533" s="7"/>
      <c r="E3533" s="7"/>
    </row>
    <row r="3534" spans="1:5" x14ac:dyDescent="0.2">
      <c r="A3534" s="7"/>
      <c r="B3534" s="7"/>
      <c r="C3534" s="7"/>
      <c r="D3534" s="7"/>
      <c r="E3534" s="7"/>
    </row>
    <row r="3535" spans="1:5" x14ac:dyDescent="0.2">
      <c r="A3535" s="7"/>
      <c r="B3535" s="7"/>
      <c r="C3535" s="7"/>
      <c r="D3535" s="7"/>
      <c r="E3535" s="7"/>
    </row>
    <row r="3536" spans="1:5" x14ac:dyDescent="0.2">
      <c r="A3536" s="7"/>
      <c r="B3536" s="7"/>
      <c r="C3536" s="7"/>
      <c r="D3536" s="7"/>
      <c r="E3536" s="7"/>
    </row>
    <row r="3537" spans="1:5" x14ac:dyDescent="0.2">
      <c r="A3537" s="7"/>
      <c r="B3537" s="7"/>
      <c r="C3537" s="7"/>
      <c r="D3537" s="7"/>
      <c r="E3537" s="7"/>
    </row>
    <row r="3538" spans="1:5" x14ac:dyDescent="0.2">
      <c r="A3538" s="7"/>
      <c r="B3538" s="7"/>
      <c r="C3538" s="7"/>
      <c r="D3538" s="7"/>
      <c r="E3538" s="7"/>
    </row>
    <row r="3539" spans="1:5" x14ac:dyDescent="0.2">
      <c r="A3539" s="7"/>
      <c r="B3539" s="7"/>
      <c r="C3539" s="7"/>
      <c r="D3539" s="7"/>
      <c r="E3539" s="7"/>
    </row>
    <row r="3540" spans="1:5" x14ac:dyDescent="0.2">
      <c r="A3540" s="7"/>
      <c r="B3540" s="7"/>
      <c r="C3540" s="7"/>
      <c r="D3540" s="7"/>
      <c r="E3540" s="7"/>
    </row>
    <row r="3541" spans="1:5" x14ac:dyDescent="0.2">
      <c r="A3541" s="7"/>
      <c r="B3541" s="7"/>
      <c r="C3541" s="7"/>
      <c r="D3541" s="7"/>
      <c r="E3541" s="7"/>
    </row>
    <row r="3542" spans="1:5" x14ac:dyDescent="0.2">
      <c r="A3542" s="7"/>
      <c r="B3542" s="7"/>
      <c r="C3542" s="7"/>
      <c r="D3542" s="7"/>
      <c r="E3542" s="7"/>
    </row>
    <row r="3543" spans="1:5" x14ac:dyDescent="0.2">
      <c r="A3543" s="7"/>
      <c r="B3543" s="7"/>
      <c r="C3543" s="7"/>
      <c r="D3543" s="7"/>
      <c r="E3543" s="7"/>
    </row>
    <row r="3544" spans="1:5" x14ac:dyDescent="0.2">
      <c r="A3544" s="7"/>
      <c r="B3544" s="7"/>
      <c r="C3544" s="7"/>
      <c r="D3544" s="7"/>
      <c r="E3544" s="7"/>
    </row>
    <row r="3545" spans="1:5" x14ac:dyDescent="0.2">
      <c r="A3545" s="7"/>
      <c r="B3545" s="7"/>
      <c r="C3545" s="7"/>
      <c r="D3545" s="7"/>
      <c r="E3545" s="7"/>
    </row>
    <row r="3546" spans="1:5" x14ac:dyDescent="0.2">
      <c r="A3546" s="7"/>
      <c r="B3546" s="7"/>
      <c r="C3546" s="7"/>
      <c r="D3546" s="7"/>
      <c r="E3546" s="7"/>
    </row>
    <row r="3547" spans="1:5" x14ac:dyDescent="0.2">
      <c r="A3547" s="7"/>
      <c r="B3547" s="7"/>
      <c r="C3547" s="7"/>
      <c r="D3547" s="7"/>
      <c r="E3547" s="7"/>
    </row>
    <row r="3548" spans="1:5" x14ac:dyDescent="0.2">
      <c r="A3548" s="7"/>
      <c r="B3548" s="7"/>
      <c r="C3548" s="7"/>
      <c r="D3548" s="7"/>
      <c r="E3548" s="7"/>
    </row>
    <row r="3549" spans="1:5" x14ac:dyDescent="0.2">
      <c r="A3549" s="7"/>
      <c r="B3549" s="7"/>
      <c r="C3549" s="7"/>
      <c r="D3549" s="7"/>
      <c r="E3549" s="7"/>
    </row>
    <row r="3550" spans="1:5" x14ac:dyDescent="0.2">
      <c r="A3550" s="7"/>
      <c r="B3550" s="7"/>
      <c r="C3550" s="7"/>
      <c r="D3550" s="7"/>
      <c r="E3550" s="7"/>
    </row>
    <row r="3551" spans="1:5" x14ac:dyDescent="0.2">
      <c r="A3551" s="7"/>
      <c r="B3551" s="7"/>
      <c r="C3551" s="7"/>
      <c r="D3551" s="7"/>
      <c r="E3551" s="7"/>
    </row>
    <row r="3552" spans="1:5" x14ac:dyDescent="0.2">
      <c r="A3552" s="7"/>
      <c r="B3552" s="7"/>
      <c r="C3552" s="7"/>
      <c r="D3552" s="7"/>
      <c r="E3552" s="7"/>
    </row>
    <row r="3553" spans="1:5" x14ac:dyDescent="0.2">
      <c r="A3553" s="7"/>
      <c r="B3553" s="7"/>
      <c r="C3553" s="7"/>
      <c r="D3553" s="7"/>
      <c r="E3553" s="7"/>
    </row>
    <row r="3554" spans="1:5" x14ac:dyDescent="0.2">
      <c r="A3554" s="7"/>
      <c r="B3554" s="7"/>
      <c r="C3554" s="7"/>
      <c r="D3554" s="7"/>
      <c r="E3554" s="7"/>
    </row>
    <row r="3555" spans="1:5" x14ac:dyDescent="0.2">
      <c r="A3555" s="7"/>
      <c r="B3555" s="7"/>
      <c r="C3555" s="7"/>
      <c r="D3555" s="7"/>
      <c r="E3555" s="7"/>
    </row>
    <row r="3556" spans="1:5" x14ac:dyDescent="0.2">
      <c r="A3556" s="7"/>
      <c r="B3556" s="7"/>
      <c r="C3556" s="7"/>
      <c r="D3556" s="7"/>
      <c r="E3556" s="7"/>
    </row>
    <row r="3557" spans="1:5" x14ac:dyDescent="0.2">
      <c r="A3557" s="7"/>
      <c r="B3557" s="7"/>
      <c r="C3557" s="7"/>
      <c r="D3557" s="7"/>
      <c r="E3557" s="7"/>
    </row>
    <row r="3558" spans="1:5" x14ac:dyDescent="0.2">
      <c r="A3558" s="7"/>
      <c r="B3558" s="7"/>
      <c r="C3558" s="7"/>
      <c r="D3558" s="7"/>
      <c r="E3558" s="7"/>
    </row>
    <row r="3559" spans="1:5" x14ac:dyDescent="0.2">
      <c r="A3559" s="7"/>
      <c r="B3559" s="7"/>
      <c r="C3559" s="7"/>
      <c r="D3559" s="7"/>
      <c r="E3559" s="7"/>
    </row>
    <row r="3560" spans="1:5" x14ac:dyDescent="0.2">
      <c r="A3560" s="7"/>
      <c r="B3560" s="7"/>
      <c r="C3560" s="7"/>
      <c r="D3560" s="7"/>
      <c r="E3560" s="7"/>
    </row>
    <row r="3561" spans="1:5" x14ac:dyDescent="0.2">
      <c r="A3561" s="7"/>
      <c r="B3561" s="7"/>
      <c r="C3561" s="7"/>
      <c r="D3561" s="7"/>
      <c r="E3561" s="7"/>
    </row>
    <row r="3562" spans="1:5" x14ac:dyDescent="0.2">
      <c r="A3562" s="7"/>
      <c r="B3562" s="7"/>
      <c r="C3562" s="7"/>
      <c r="D3562" s="7"/>
      <c r="E3562" s="7"/>
    </row>
    <row r="3563" spans="1:5" x14ac:dyDescent="0.2">
      <c r="A3563" s="7"/>
      <c r="B3563" s="7"/>
      <c r="C3563" s="7"/>
      <c r="D3563" s="7"/>
      <c r="E3563" s="7"/>
    </row>
    <row r="3564" spans="1:5" x14ac:dyDescent="0.2">
      <c r="A3564" s="7"/>
      <c r="B3564" s="7"/>
      <c r="C3564" s="7"/>
      <c r="D3564" s="7"/>
      <c r="E3564" s="7"/>
    </row>
    <row r="3565" spans="1:5" x14ac:dyDescent="0.2">
      <c r="A3565" s="7"/>
      <c r="B3565" s="7"/>
      <c r="C3565" s="7"/>
      <c r="D3565" s="7"/>
      <c r="E3565" s="7"/>
    </row>
    <row r="3566" spans="1:5" x14ac:dyDescent="0.2">
      <c r="A3566" s="7"/>
      <c r="B3566" s="7"/>
      <c r="C3566" s="7"/>
      <c r="D3566" s="7"/>
      <c r="E3566" s="7"/>
    </row>
    <row r="3567" spans="1:5" x14ac:dyDescent="0.2">
      <c r="A3567" s="7"/>
      <c r="B3567" s="7"/>
      <c r="C3567" s="7"/>
      <c r="D3567" s="7"/>
      <c r="E3567" s="7"/>
    </row>
    <row r="3568" spans="1:5" x14ac:dyDescent="0.2">
      <c r="A3568" s="7"/>
      <c r="B3568" s="7"/>
      <c r="C3568" s="7"/>
      <c r="D3568" s="7"/>
      <c r="E3568" s="7"/>
    </row>
    <row r="3569" spans="1:5" x14ac:dyDescent="0.2">
      <c r="A3569" s="7"/>
      <c r="B3569" s="7"/>
      <c r="C3569" s="7"/>
      <c r="D3569" s="7"/>
      <c r="E3569" s="7"/>
    </row>
    <row r="3570" spans="1:5" x14ac:dyDescent="0.2">
      <c r="A3570" s="7"/>
      <c r="B3570" s="7"/>
      <c r="C3570" s="7"/>
      <c r="D3570" s="7"/>
      <c r="E3570" s="7"/>
    </row>
    <row r="3571" spans="1:5" x14ac:dyDescent="0.2">
      <c r="A3571" s="7"/>
      <c r="B3571" s="7"/>
      <c r="C3571" s="7"/>
      <c r="D3571" s="7"/>
      <c r="E3571" s="7"/>
    </row>
    <row r="3572" spans="1:5" x14ac:dyDescent="0.2">
      <c r="A3572" s="7"/>
      <c r="B3572" s="7"/>
      <c r="C3572" s="7"/>
      <c r="D3572" s="7"/>
      <c r="E3572" s="7"/>
    </row>
    <row r="3573" spans="1:5" x14ac:dyDescent="0.2">
      <c r="A3573" s="7"/>
      <c r="B3573" s="7"/>
      <c r="C3573" s="7"/>
      <c r="D3573" s="7"/>
      <c r="E3573" s="7"/>
    </row>
    <row r="3574" spans="1:5" x14ac:dyDescent="0.2">
      <c r="A3574" s="7"/>
      <c r="B3574" s="7"/>
      <c r="C3574" s="7"/>
      <c r="D3574" s="7"/>
      <c r="E3574" s="7"/>
    </row>
    <row r="3575" spans="1:5" x14ac:dyDescent="0.2">
      <c r="A3575" s="7"/>
      <c r="B3575" s="7"/>
      <c r="C3575" s="7"/>
      <c r="D3575" s="7"/>
      <c r="E3575" s="7"/>
    </row>
    <row r="3576" spans="1:5" x14ac:dyDescent="0.2">
      <c r="A3576" s="7"/>
      <c r="B3576" s="7"/>
      <c r="C3576" s="7"/>
      <c r="D3576" s="7"/>
      <c r="E3576" s="7"/>
    </row>
    <row r="3577" spans="1:5" x14ac:dyDescent="0.2">
      <c r="A3577" s="7"/>
      <c r="B3577" s="7"/>
      <c r="C3577" s="7"/>
      <c r="D3577" s="7"/>
      <c r="E3577" s="7"/>
    </row>
    <row r="3578" spans="1:5" x14ac:dyDescent="0.2">
      <c r="A3578" s="7"/>
      <c r="B3578" s="7"/>
      <c r="C3578" s="7"/>
      <c r="D3578" s="7"/>
      <c r="E3578" s="7"/>
    </row>
    <row r="3579" spans="1:5" x14ac:dyDescent="0.2">
      <c r="A3579" s="7"/>
      <c r="B3579" s="7"/>
      <c r="C3579" s="7"/>
      <c r="D3579" s="7"/>
      <c r="E3579" s="7"/>
    </row>
    <row r="3580" spans="1:5" x14ac:dyDescent="0.2">
      <c r="A3580" s="7"/>
      <c r="B3580" s="7"/>
      <c r="C3580" s="7"/>
      <c r="D3580" s="7"/>
      <c r="E3580" s="7"/>
    </row>
    <row r="3581" spans="1:5" x14ac:dyDescent="0.2">
      <c r="A3581" s="7"/>
      <c r="B3581" s="7"/>
      <c r="C3581" s="7"/>
      <c r="D3581" s="7"/>
      <c r="E3581" s="7"/>
    </row>
    <row r="3582" spans="1:5" x14ac:dyDescent="0.2">
      <c r="A3582" s="7"/>
      <c r="B3582" s="7"/>
      <c r="C3582" s="7"/>
      <c r="D3582" s="7"/>
      <c r="E3582" s="7"/>
    </row>
    <row r="3583" spans="1:5" x14ac:dyDescent="0.2">
      <c r="A3583" s="7"/>
      <c r="B3583" s="7"/>
      <c r="C3583" s="7"/>
      <c r="D3583" s="7"/>
      <c r="E3583" s="7"/>
    </row>
    <row r="3584" spans="1:5" x14ac:dyDescent="0.2">
      <c r="A3584" s="7"/>
      <c r="B3584" s="7"/>
      <c r="C3584" s="7"/>
      <c r="D3584" s="7"/>
      <c r="E3584" s="7"/>
    </row>
    <row r="3585" spans="1:5" x14ac:dyDescent="0.2">
      <c r="A3585" s="7"/>
      <c r="B3585" s="7"/>
      <c r="C3585" s="7"/>
      <c r="D3585" s="7"/>
      <c r="E3585" s="7"/>
    </row>
    <row r="3586" spans="1:5" x14ac:dyDescent="0.2">
      <c r="A3586" s="7"/>
      <c r="B3586" s="7"/>
      <c r="C3586" s="7"/>
      <c r="D3586" s="7"/>
      <c r="E3586" s="7"/>
    </row>
    <row r="3587" spans="1:5" x14ac:dyDescent="0.2">
      <c r="A3587" s="7"/>
      <c r="B3587" s="7"/>
      <c r="C3587" s="7"/>
      <c r="D3587" s="7"/>
      <c r="E3587" s="7"/>
    </row>
    <row r="3588" spans="1:5" x14ac:dyDescent="0.2">
      <c r="A3588" s="7"/>
      <c r="B3588" s="7"/>
      <c r="C3588" s="7"/>
      <c r="D3588" s="7"/>
      <c r="E3588" s="7"/>
    </row>
    <row r="3589" spans="1:5" x14ac:dyDescent="0.2">
      <c r="A3589" s="7"/>
      <c r="B3589" s="7"/>
      <c r="C3589" s="7"/>
      <c r="D3589" s="7"/>
      <c r="E3589" s="7"/>
    </row>
    <row r="3590" spans="1:5" x14ac:dyDescent="0.2">
      <c r="A3590" s="7"/>
      <c r="B3590" s="7"/>
      <c r="C3590" s="7"/>
      <c r="D3590" s="7"/>
      <c r="E3590" s="7"/>
    </row>
    <row r="3591" spans="1:5" x14ac:dyDescent="0.2">
      <c r="A3591" s="7"/>
      <c r="B3591" s="7"/>
      <c r="C3591" s="7"/>
      <c r="D3591" s="7"/>
      <c r="E3591" s="7"/>
    </row>
    <row r="3592" spans="1:5" x14ac:dyDescent="0.2">
      <c r="A3592" s="7"/>
      <c r="B3592" s="7"/>
      <c r="C3592" s="7"/>
      <c r="D3592" s="7"/>
      <c r="E3592" s="7"/>
    </row>
    <row r="3593" spans="1:5" x14ac:dyDescent="0.2">
      <c r="A3593" s="7"/>
      <c r="B3593" s="7"/>
      <c r="C3593" s="7"/>
      <c r="D3593" s="7"/>
      <c r="E3593" s="7"/>
    </row>
    <row r="3594" spans="1:5" x14ac:dyDescent="0.2">
      <c r="A3594" s="7"/>
      <c r="B3594" s="7"/>
      <c r="C3594" s="7"/>
      <c r="D3594" s="7"/>
      <c r="E3594" s="7"/>
    </row>
    <row r="3595" spans="1:5" x14ac:dyDescent="0.2">
      <c r="A3595" s="7"/>
      <c r="B3595" s="7"/>
      <c r="C3595" s="7"/>
      <c r="D3595" s="7"/>
      <c r="E3595" s="7"/>
    </row>
    <row r="3596" spans="1:5" x14ac:dyDescent="0.2">
      <c r="A3596" s="7"/>
      <c r="B3596" s="7"/>
      <c r="C3596" s="7"/>
      <c r="D3596" s="7"/>
      <c r="E3596" s="7"/>
    </row>
    <row r="3597" spans="1:5" x14ac:dyDescent="0.2">
      <c r="A3597" s="7"/>
      <c r="B3597" s="7"/>
      <c r="C3597" s="7"/>
      <c r="D3597" s="7"/>
      <c r="E3597" s="7"/>
    </row>
    <row r="3598" spans="1:5" x14ac:dyDescent="0.2">
      <c r="A3598" s="7"/>
      <c r="B3598" s="7"/>
      <c r="C3598" s="7"/>
      <c r="D3598" s="7"/>
      <c r="E3598" s="7"/>
    </row>
    <row r="3599" spans="1:5" x14ac:dyDescent="0.2">
      <c r="A3599" s="7"/>
      <c r="B3599" s="7"/>
      <c r="C3599" s="7"/>
      <c r="D3599" s="7"/>
      <c r="E3599" s="7"/>
    </row>
    <row r="3600" spans="1:5" x14ac:dyDescent="0.2">
      <c r="A3600" s="7"/>
      <c r="B3600" s="7"/>
      <c r="C3600" s="7"/>
      <c r="D3600" s="7"/>
      <c r="E3600" s="7"/>
    </row>
    <row r="3601" spans="1:5" x14ac:dyDescent="0.2">
      <c r="A3601" s="7"/>
      <c r="B3601" s="7"/>
      <c r="C3601" s="7"/>
      <c r="D3601" s="7"/>
      <c r="E3601" s="7"/>
    </row>
    <row r="3602" spans="1:5" x14ac:dyDescent="0.2">
      <c r="A3602" s="7"/>
      <c r="B3602" s="7"/>
      <c r="C3602" s="7"/>
      <c r="D3602" s="7"/>
      <c r="E3602" s="7"/>
    </row>
    <row r="3603" spans="1:5" x14ac:dyDescent="0.2">
      <c r="A3603" s="7"/>
      <c r="B3603" s="7"/>
      <c r="C3603" s="7"/>
      <c r="D3603" s="7"/>
      <c r="E3603" s="7"/>
    </row>
    <row r="3604" spans="1:5" x14ac:dyDescent="0.2">
      <c r="A3604" s="7"/>
      <c r="B3604" s="7"/>
      <c r="C3604" s="7"/>
      <c r="D3604" s="7"/>
      <c r="E3604" s="7"/>
    </row>
    <row r="3605" spans="1:5" x14ac:dyDescent="0.2">
      <c r="A3605" s="7"/>
      <c r="B3605" s="7"/>
      <c r="C3605" s="7"/>
      <c r="D3605" s="7"/>
      <c r="E3605" s="7"/>
    </row>
    <row r="3606" spans="1:5" x14ac:dyDescent="0.2">
      <c r="A3606" s="7"/>
      <c r="B3606" s="7"/>
      <c r="C3606" s="7"/>
      <c r="D3606" s="7"/>
      <c r="E3606" s="7"/>
    </row>
    <row r="3607" spans="1:5" x14ac:dyDescent="0.2">
      <c r="A3607" s="7"/>
      <c r="B3607" s="7"/>
      <c r="C3607" s="7"/>
      <c r="D3607" s="7"/>
      <c r="E3607" s="7"/>
    </row>
    <row r="3608" spans="1:5" x14ac:dyDescent="0.2">
      <c r="A3608" s="7"/>
      <c r="B3608" s="7"/>
      <c r="C3608" s="7"/>
      <c r="D3608" s="7"/>
      <c r="E3608" s="7"/>
    </row>
    <row r="3609" spans="1:5" x14ac:dyDescent="0.2">
      <c r="A3609" s="7"/>
      <c r="B3609" s="7"/>
      <c r="C3609" s="7"/>
      <c r="D3609" s="7"/>
      <c r="E3609" s="7"/>
    </row>
    <row r="3610" spans="1:5" x14ac:dyDescent="0.2">
      <c r="A3610" s="7"/>
      <c r="B3610" s="7"/>
      <c r="C3610" s="7"/>
      <c r="D3610" s="7"/>
      <c r="E3610" s="7"/>
    </row>
    <row r="3611" spans="1:5" x14ac:dyDescent="0.2">
      <c r="A3611" s="7"/>
      <c r="B3611" s="7"/>
      <c r="C3611" s="7"/>
      <c r="D3611" s="7"/>
      <c r="E3611" s="7"/>
    </row>
    <row r="3612" spans="1:5" x14ac:dyDescent="0.2">
      <c r="A3612" s="7"/>
      <c r="B3612" s="7"/>
      <c r="C3612" s="7"/>
      <c r="D3612" s="7"/>
      <c r="E3612" s="7"/>
    </row>
    <row r="3613" spans="1:5" x14ac:dyDescent="0.2">
      <c r="A3613" s="7"/>
      <c r="B3613" s="7"/>
      <c r="C3613" s="7"/>
      <c r="D3613" s="7"/>
      <c r="E3613" s="7"/>
    </row>
    <row r="3614" spans="1:5" x14ac:dyDescent="0.2">
      <c r="A3614" s="7"/>
      <c r="B3614" s="7"/>
      <c r="C3614" s="7"/>
      <c r="D3614" s="7"/>
      <c r="E3614" s="7"/>
    </row>
    <row r="3615" spans="1:5" x14ac:dyDescent="0.2">
      <c r="A3615" s="7"/>
      <c r="B3615" s="7"/>
      <c r="C3615" s="7"/>
      <c r="D3615" s="7"/>
      <c r="E3615" s="7"/>
    </row>
    <row r="3616" spans="1:5" x14ac:dyDescent="0.2">
      <c r="A3616" s="7"/>
      <c r="B3616" s="7"/>
      <c r="C3616" s="7"/>
      <c r="D3616" s="7"/>
      <c r="E3616" s="7"/>
    </row>
    <row r="3617" spans="1:5" x14ac:dyDescent="0.2">
      <c r="A3617" s="7"/>
      <c r="B3617" s="7"/>
      <c r="C3617" s="7"/>
      <c r="D3617" s="7"/>
      <c r="E3617" s="7"/>
    </row>
    <row r="3618" spans="1:5" x14ac:dyDescent="0.2">
      <c r="A3618" s="7"/>
      <c r="B3618" s="7"/>
      <c r="C3618" s="7"/>
      <c r="D3618" s="7"/>
      <c r="E3618" s="7"/>
    </row>
    <row r="3619" spans="1:5" x14ac:dyDescent="0.2">
      <c r="A3619" s="7"/>
      <c r="B3619" s="7"/>
      <c r="C3619" s="7"/>
      <c r="D3619" s="7"/>
      <c r="E3619" s="7"/>
    </row>
    <row r="3620" spans="1:5" x14ac:dyDescent="0.2">
      <c r="A3620" s="7"/>
      <c r="B3620" s="7"/>
      <c r="C3620" s="7"/>
      <c r="D3620" s="7"/>
      <c r="E3620" s="7"/>
    </row>
    <row r="3621" spans="1:5" x14ac:dyDescent="0.2">
      <c r="A3621" s="7"/>
      <c r="B3621" s="7"/>
      <c r="C3621" s="7"/>
      <c r="D3621" s="7"/>
      <c r="E3621" s="7"/>
    </row>
    <row r="3622" spans="1:5" x14ac:dyDescent="0.2">
      <c r="A3622" s="7"/>
      <c r="B3622" s="7"/>
      <c r="C3622" s="7"/>
      <c r="D3622" s="7"/>
      <c r="E3622" s="7"/>
    </row>
    <row r="3623" spans="1:5" x14ac:dyDescent="0.2">
      <c r="A3623" s="7"/>
      <c r="B3623" s="7"/>
      <c r="C3623" s="7"/>
      <c r="D3623" s="7"/>
      <c r="E3623" s="7"/>
    </row>
    <row r="3624" spans="1:5" x14ac:dyDescent="0.2">
      <c r="A3624" s="7"/>
      <c r="B3624" s="7"/>
      <c r="C3624" s="7"/>
      <c r="D3624" s="7"/>
      <c r="E3624" s="7"/>
    </row>
    <row r="3625" spans="1:5" x14ac:dyDescent="0.2">
      <c r="A3625" s="7"/>
      <c r="B3625" s="7"/>
      <c r="C3625" s="7"/>
      <c r="D3625" s="7"/>
      <c r="E3625" s="7"/>
    </row>
    <row r="3626" spans="1:5" x14ac:dyDescent="0.2">
      <c r="A3626" s="7"/>
      <c r="B3626" s="7"/>
      <c r="C3626" s="7"/>
      <c r="D3626" s="7"/>
      <c r="E3626" s="7"/>
    </row>
    <row r="3627" spans="1:5" x14ac:dyDescent="0.2">
      <c r="A3627" s="7"/>
      <c r="B3627" s="7"/>
      <c r="C3627" s="7"/>
      <c r="D3627" s="7"/>
      <c r="E3627" s="7"/>
    </row>
    <row r="3628" spans="1:5" x14ac:dyDescent="0.2">
      <c r="A3628" s="7"/>
      <c r="B3628" s="7"/>
      <c r="C3628" s="7"/>
      <c r="D3628" s="7"/>
      <c r="E3628" s="7"/>
    </row>
    <row r="3629" spans="1:5" x14ac:dyDescent="0.2">
      <c r="A3629" s="7"/>
      <c r="B3629" s="7"/>
      <c r="C3629" s="7"/>
      <c r="D3629" s="7"/>
      <c r="E3629" s="7"/>
    </row>
    <row r="3630" spans="1:5" x14ac:dyDescent="0.2">
      <c r="A3630" s="7"/>
      <c r="B3630" s="7"/>
      <c r="C3630" s="7"/>
      <c r="D3630" s="7"/>
      <c r="E3630" s="7"/>
    </row>
    <row r="3631" spans="1:5" x14ac:dyDescent="0.2">
      <c r="A3631" s="7"/>
      <c r="B3631" s="7"/>
      <c r="C3631" s="7"/>
      <c r="D3631" s="7"/>
      <c r="E3631" s="7"/>
    </row>
    <row r="3632" spans="1:5" x14ac:dyDescent="0.2">
      <c r="A3632" s="7"/>
      <c r="B3632" s="7"/>
      <c r="C3632" s="7"/>
      <c r="D3632" s="7"/>
      <c r="E3632" s="7"/>
    </row>
    <row r="3633" spans="1:5" x14ac:dyDescent="0.2">
      <c r="A3633" s="7"/>
      <c r="B3633" s="7"/>
      <c r="C3633" s="7"/>
      <c r="D3633" s="7"/>
      <c r="E3633" s="7"/>
    </row>
    <row r="3634" spans="1:5" x14ac:dyDescent="0.2">
      <c r="A3634" s="7"/>
      <c r="B3634" s="7"/>
      <c r="C3634" s="7"/>
      <c r="D3634" s="7"/>
      <c r="E3634" s="7"/>
    </row>
    <row r="3635" spans="1:5" x14ac:dyDescent="0.2">
      <c r="A3635" s="7"/>
      <c r="B3635" s="7"/>
      <c r="C3635" s="7"/>
      <c r="D3635" s="7"/>
      <c r="E3635" s="7"/>
    </row>
    <row r="3636" spans="1:5" x14ac:dyDescent="0.2">
      <c r="A3636" s="7"/>
      <c r="B3636" s="7"/>
      <c r="C3636" s="7"/>
      <c r="D3636" s="7"/>
      <c r="E3636" s="7"/>
    </row>
    <row r="3637" spans="1:5" x14ac:dyDescent="0.2">
      <c r="A3637" s="7"/>
      <c r="B3637" s="7"/>
      <c r="C3637" s="7"/>
      <c r="D3637" s="7"/>
      <c r="E3637" s="7"/>
    </row>
    <row r="3638" spans="1:5" x14ac:dyDescent="0.2">
      <c r="A3638" s="7"/>
      <c r="B3638" s="7"/>
      <c r="C3638" s="7"/>
      <c r="D3638" s="7"/>
      <c r="E3638" s="7"/>
    </row>
    <row r="3639" spans="1:5" x14ac:dyDescent="0.2">
      <c r="A3639" s="7"/>
      <c r="B3639" s="7"/>
      <c r="C3639" s="7"/>
      <c r="D3639" s="7"/>
      <c r="E3639" s="7"/>
    </row>
    <row r="3640" spans="1:5" x14ac:dyDescent="0.2">
      <c r="A3640" s="7"/>
      <c r="B3640" s="7"/>
      <c r="C3640" s="7"/>
      <c r="D3640" s="7"/>
      <c r="E3640" s="7"/>
    </row>
    <row r="3641" spans="1:5" x14ac:dyDescent="0.2">
      <c r="A3641" s="7"/>
      <c r="B3641" s="7"/>
      <c r="C3641" s="7"/>
      <c r="D3641" s="7"/>
      <c r="E3641" s="7"/>
    </row>
    <row r="3642" spans="1:5" x14ac:dyDescent="0.2">
      <c r="A3642" s="7"/>
      <c r="B3642" s="7"/>
      <c r="C3642" s="7"/>
      <c r="D3642" s="7"/>
      <c r="E3642" s="7"/>
    </row>
    <row r="3643" spans="1:5" x14ac:dyDescent="0.2">
      <c r="A3643" s="7"/>
      <c r="B3643" s="7"/>
      <c r="C3643" s="7"/>
      <c r="D3643" s="7"/>
      <c r="E3643" s="7"/>
    </row>
    <row r="3644" spans="1:5" x14ac:dyDescent="0.2">
      <c r="A3644" s="7"/>
      <c r="B3644" s="7"/>
      <c r="C3644" s="7"/>
      <c r="D3644" s="7"/>
      <c r="E3644" s="7"/>
    </row>
    <row r="3645" spans="1:5" x14ac:dyDescent="0.2">
      <c r="A3645" s="7"/>
      <c r="B3645" s="7"/>
      <c r="C3645" s="7"/>
      <c r="D3645" s="7"/>
      <c r="E3645" s="7"/>
    </row>
    <row r="3646" spans="1:5" x14ac:dyDescent="0.2">
      <c r="A3646" s="7"/>
      <c r="B3646" s="7"/>
      <c r="C3646" s="7"/>
      <c r="D3646" s="7"/>
      <c r="E3646" s="7"/>
    </row>
    <row r="3647" spans="1:5" x14ac:dyDescent="0.2">
      <c r="A3647" s="7"/>
      <c r="B3647" s="7"/>
      <c r="C3647" s="7"/>
      <c r="D3647" s="7"/>
      <c r="E3647" s="7"/>
    </row>
    <row r="3648" spans="1:5" x14ac:dyDescent="0.2">
      <c r="A3648" s="7"/>
      <c r="B3648" s="7"/>
      <c r="C3648" s="7"/>
      <c r="D3648" s="7"/>
      <c r="E3648" s="7"/>
    </row>
    <row r="3649" spans="1:5" x14ac:dyDescent="0.2">
      <c r="A3649" s="7"/>
      <c r="B3649" s="7"/>
      <c r="C3649" s="7"/>
      <c r="D3649" s="7"/>
      <c r="E3649" s="7"/>
    </row>
    <row r="3650" spans="1:5" x14ac:dyDescent="0.2">
      <c r="A3650" s="7"/>
      <c r="B3650" s="7"/>
      <c r="C3650" s="7"/>
      <c r="D3650" s="7"/>
      <c r="E3650" s="7"/>
    </row>
    <row r="3651" spans="1:5" x14ac:dyDescent="0.2">
      <c r="A3651" s="7"/>
      <c r="B3651" s="7"/>
      <c r="C3651" s="7"/>
      <c r="D3651" s="7"/>
      <c r="E3651" s="7"/>
    </row>
    <row r="3652" spans="1:5" x14ac:dyDescent="0.2">
      <c r="A3652" s="7"/>
      <c r="B3652" s="7"/>
      <c r="C3652" s="7"/>
      <c r="D3652" s="7"/>
      <c r="E3652" s="7"/>
    </row>
    <row r="3653" spans="1:5" x14ac:dyDescent="0.2">
      <c r="A3653" s="7"/>
      <c r="B3653" s="7"/>
      <c r="C3653" s="7"/>
      <c r="D3653" s="7"/>
      <c r="E3653" s="7"/>
    </row>
    <row r="3654" spans="1:5" x14ac:dyDescent="0.2">
      <c r="A3654" s="7"/>
      <c r="B3654" s="7"/>
      <c r="C3654" s="7"/>
      <c r="D3654" s="7"/>
      <c r="E3654" s="7"/>
    </row>
    <row r="3655" spans="1:5" x14ac:dyDescent="0.2">
      <c r="A3655" s="7"/>
      <c r="B3655" s="7"/>
      <c r="C3655" s="7"/>
      <c r="D3655" s="7"/>
      <c r="E3655" s="7"/>
    </row>
    <row r="3656" spans="1:5" x14ac:dyDescent="0.2">
      <c r="A3656" s="7"/>
      <c r="B3656" s="7"/>
      <c r="C3656" s="7"/>
      <c r="D3656" s="7"/>
      <c r="E3656" s="7"/>
    </row>
  </sheetData>
  <autoFilter ref="A6:G2676"/>
  <mergeCells count="12">
    <mergeCell ref="C22:I22"/>
    <mergeCell ref="A9:I9"/>
    <mergeCell ref="A10:I10"/>
    <mergeCell ref="A11:I11"/>
    <mergeCell ref="A12:I12"/>
    <mergeCell ref="C14:H15"/>
    <mergeCell ref="C16:I16"/>
    <mergeCell ref="C17:I17"/>
    <mergeCell ref="C18:I18"/>
    <mergeCell ref="C19:I19"/>
    <mergeCell ref="C20:I20"/>
    <mergeCell ref="C21:I21"/>
  </mergeCells>
  <pageMargins left="0.25" right="0.25" top="0.75" bottom="0.75" header="0.3" footer="0.3"/>
  <pageSetup scale="77" orientation="landscape" r:id="rId1"/>
  <headerFooter alignWithMargins="0">
    <oddHeader>&amp;L&amp;A (file: &amp;F), as of January 19, 2017&amp;Rpage &amp;P of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2"/>
  <sheetViews>
    <sheetView tabSelected="1" zoomScaleNormal="100" workbookViewId="0">
      <pane ySplit="6" topLeftCell="A250" activePane="bottomLeft" state="frozen"/>
      <selection pane="bottomLeft"/>
    </sheetView>
  </sheetViews>
  <sheetFormatPr defaultRowHeight="15" x14ac:dyDescent="0.25"/>
  <cols>
    <col min="1" max="1" width="13.5703125" bestFit="1" customWidth="1"/>
    <col min="2" max="2" width="52.140625" bestFit="1" customWidth="1"/>
    <col min="4" max="4" width="14.85546875" customWidth="1"/>
    <col min="5" max="5" width="11.7109375" style="78" customWidth="1"/>
    <col min="8" max="8" width="98.140625" customWidth="1"/>
  </cols>
  <sheetData>
    <row r="1" spans="1:30" x14ac:dyDescent="0.25">
      <c r="A1" s="12" t="s">
        <v>8</v>
      </c>
      <c r="B1" s="13" t="s">
        <v>334</v>
      </c>
      <c r="C1" s="14"/>
      <c r="D1" s="14"/>
      <c r="E1" s="73"/>
      <c r="F1" s="15"/>
      <c r="G1" s="15"/>
      <c r="H1" s="16"/>
      <c r="I1" s="11"/>
    </row>
    <row r="2" spans="1:30" x14ac:dyDescent="0.25">
      <c r="A2" s="17" t="s">
        <v>9</v>
      </c>
      <c r="B2" s="9" t="s">
        <v>335</v>
      </c>
      <c r="C2" s="10"/>
      <c r="D2" s="10"/>
      <c r="E2" s="74"/>
      <c r="F2" s="11"/>
      <c r="G2" s="11"/>
      <c r="H2" s="18"/>
      <c r="I2" s="11"/>
    </row>
    <row r="3" spans="1:30" x14ac:dyDescent="0.25">
      <c r="A3" s="17" t="s">
        <v>7</v>
      </c>
      <c r="B3" s="9" t="s">
        <v>337</v>
      </c>
      <c r="C3" s="10"/>
      <c r="D3" s="10"/>
      <c r="E3" s="74"/>
      <c r="F3" s="11"/>
      <c r="G3" s="11"/>
      <c r="H3" s="18"/>
      <c r="I3" s="11"/>
    </row>
    <row r="4" spans="1:30" x14ac:dyDescent="0.25">
      <c r="A4" s="17" t="s">
        <v>6</v>
      </c>
      <c r="B4" s="9" t="s">
        <v>338</v>
      </c>
      <c r="C4" s="10"/>
      <c r="D4" s="10"/>
      <c r="E4" s="74"/>
      <c r="F4" s="11"/>
      <c r="G4" s="11"/>
      <c r="H4" s="18"/>
      <c r="I4" s="11"/>
    </row>
    <row r="5" spans="1:30" ht="15.75" thickBot="1" x14ac:dyDescent="0.3">
      <c r="A5" s="19" t="s">
        <v>5</v>
      </c>
      <c r="B5" s="111" t="s">
        <v>339</v>
      </c>
      <c r="C5" s="112"/>
      <c r="D5" s="112"/>
      <c r="E5" s="112"/>
      <c r="F5" s="112"/>
      <c r="G5" s="112"/>
      <c r="H5" s="113"/>
      <c r="I5" s="1"/>
    </row>
    <row r="6" spans="1:30" ht="40.5" thickBot="1" x14ac:dyDescent="0.3">
      <c r="A6" s="43" t="s">
        <v>38</v>
      </c>
      <c r="B6" s="43" t="s">
        <v>34</v>
      </c>
      <c r="C6" s="43" t="s">
        <v>39</v>
      </c>
      <c r="D6" s="43" t="s">
        <v>40</v>
      </c>
      <c r="E6" s="75" t="s">
        <v>35</v>
      </c>
      <c r="F6" s="44" t="s">
        <v>36</v>
      </c>
      <c r="G6" s="44" t="s">
        <v>316</v>
      </c>
      <c r="H6" s="45" t="s">
        <v>317</v>
      </c>
      <c r="I6" s="1"/>
    </row>
    <row r="7" spans="1:30" ht="15.75" thickBot="1" x14ac:dyDescent="0.3">
      <c r="A7" s="46">
        <v>1</v>
      </c>
      <c r="B7" s="47" t="s">
        <v>321</v>
      </c>
      <c r="C7" s="48"/>
      <c r="D7" s="49"/>
      <c r="E7" s="76"/>
      <c r="F7" s="50"/>
      <c r="G7" s="50"/>
      <c r="H7" s="51"/>
      <c r="I7" s="1"/>
      <c r="J7" s="80"/>
      <c r="K7" s="80"/>
      <c r="L7" s="80"/>
      <c r="M7" s="80"/>
      <c r="N7" s="80"/>
      <c r="O7" s="80"/>
      <c r="P7" s="80"/>
      <c r="Q7" s="80"/>
      <c r="R7" s="80"/>
      <c r="S7" s="80"/>
      <c r="T7" s="80"/>
      <c r="U7" s="80"/>
      <c r="V7" s="80"/>
      <c r="W7" s="80"/>
      <c r="X7" s="80"/>
      <c r="Y7" s="80"/>
      <c r="Z7" s="80"/>
      <c r="AA7" s="80"/>
      <c r="AB7" s="80"/>
      <c r="AC7" s="80"/>
      <c r="AD7" s="80"/>
    </row>
    <row r="8" spans="1:30" ht="24" thickBot="1" x14ac:dyDescent="0.4">
      <c r="A8" s="52">
        <v>515</v>
      </c>
      <c r="B8" s="35" t="s">
        <v>59</v>
      </c>
      <c r="C8" s="31"/>
      <c r="D8" s="32"/>
      <c r="E8" s="72"/>
      <c r="F8" s="34"/>
      <c r="G8" s="34"/>
      <c r="H8" s="51"/>
      <c r="I8" s="1"/>
      <c r="J8" s="80"/>
      <c r="K8" s="85"/>
      <c r="L8" s="80"/>
      <c r="M8" s="80"/>
      <c r="N8" s="80"/>
      <c r="O8" s="80"/>
      <c r="P8" s="80"/>
      <c r="Q8" s="80"/>
      <c r="R8" s="80"/>
      <c r="S8" s="80"/>
      <c r="T8" s="80"/>
      <c r="U8" s="80"/>
      <c r="V8" s="80"/>
      <c r="W8" s="80"/>
      <c r="X8" s="80"/>
      <c r="Y8" s="80"/>
      <c r="Z8" s="80"/>
      <c r="AA8" s="80"/>
      <c r="AB8" s="80"/>
      <c r="AC8" s="80"/>
      <c r="AD8" s="80"/>
    </row>
    <row r="9" spans="1:30" ht="15.75" thickBot="1" x14ac:dyDescent="0.3">
      <c r="A9" s="52">
        <v>514</v>
      </c>
      <c r="B9" s="30" t="s">
        <v>58</v>
      </c>
      <c r="C9" s="31"/>
      <c r="D9" s="32"/>
      <c r="E9" s="72"/>
      <c r="F9" s="34"/>
      <c r="G9" s="34"/>
      <c r="H9" s="51"/>
      <c r="I9" s="1"/>
      <c r="J9" s="80"/>
      <c r="K9" s="80"/>
      <c r="L9" s="80"/>
      <c r="M9" s="80"/>
      <c r="N9" s="80"/>
      <c r="O9" s="80"/>
      <c r="P9" s="80"/>
      <c r="Q9" s="80"/>
      <c r="R9" s="80"/>
      <c r="S9" s="80"/>
      <c r="T9" s="80"/>
      <c r="U9" s="80"/>
      <c r="V9" s="80"/>
      <c r="W9" s="80"/>
      <c r="X9" s="80"/>
      <c r="Y9" s="80"/>
      <c r="Z9" s="80"/>
      <c r="AA9" s="80"/>
      <c r="AB9" s="80"/>
      <c r="AC9" s="80"/>
      <c r="AD9" s="80"/>
    </row>
    <row r="10" spans="1:30" ht="15.75" thickBot="1" x14ac:dyDescent="0.3">
      <c r="A10" s="52">
        <v>199</v>
      </c>
      <c r="B10" s="35" t="s">
        <v>322</v>
      </c>
      <c r="C10" s="31"/>
      <c r="D10" s="32"/>
      <c r="E10" s="72"/>
      <c r="F10" s="34"/>
      <c r="G10" s="34"/>
      <c r="H10" s="51"/>
      <c r="I10" s="1"/>
      <c r="J10" s="80"/>
      <c r="K10" s="80"/>
      <c r="L10" s="80"/>
      <c r="M10" s="80"/>
      <c r="N10" s="80"/>
      <c r="O10" s="80"/>
      <c r="P10" s="80"/>
      <c r="Q10" s="80"/>
      <c r="R10" s="80"/>
      <c r="S10" s="80"/>
      <c r="T10" s="80"/>
      <c r="U10" s="80"/>
      <c r="V10" s="80"/>
      <c r="W10" s="80"/>
      <c r="X10" s="80"/>
      <c r="Y10" s="80"/>
      <c r="Z10" s="80"/>
      <c r="AA10" s="80"/>
      <c r="AB10" s="80"/>
      <c r="AC10" s="80"/>
      <c r="AD10" s="80"/>
    </row>
    <row r="11" spans="1:30" ht="15.75" thickBot="1" x14ac:dyDescent="0.3">
      <c r="A11" s="52">
        <v>432</v>
      </c>
      <c r="B11" s="35" t="s">
        <v>314</v>
      </c>
      <c r="C11" s="31"/>
      <c r="D11" s="32"/>
      <c r="E11" s="72"/>
      <c r="F11" s="34"/>
      <c r="G11" s="34"/>
      <c r="H11" s="51"/>
      <c r="I11" s="1"/>
      <c r="J11" s="80"/>
      <c r="K11" s="80"/>
      <c r="L11" s="80"/>
      <c r="M11" s="80"/>
      <c r="N11" s="80"/>
      <c r="O11" s="80"/>
      <c r="P11" s="80"/>
      <c r="Q11" s="80"/>
      <c r="R11" s="80"/>
      <c r="S11" s="80"/>
      <c r="T11" s="80"/>
      <c r="U11" s="80"/>
      <c r="V11" s="80"/>
      <c r="W11" s="80"/>
      <c r="X11" s="80"/>
      <c r="Y11" s="80"/>
      <c r="Z11" s="80"/>
      <c r="AA11" s="80"/>
      <c r="AB11" s="80"/>
      <c r="AC11" s="80"/>
      <c r="AD11" s="80"/>
    </row>
    <row r="12" spans="1:30" ht="15.75" thickBot="1" x14ac:dyDescent="0.3">
      <c r="A12" s="52">
        <v>722</v>
      </c>
      <c r="B12" s="36" t="s">
        <v>323</v>
      </c>
      <c r="C12" s="31"/>
      <c r="D12" s="32"/>
      <c r="E12" s="72"/>
      <c r="F12" s="34"/>
      <c r="G12" s="34"/>
      <c r="H12" s="51"/>
      <c r="I12" s="1"/>
      <c r="J12" s="80"/>
      <c r="K12" s="80"/>
      <c r="L12" s="80"/>
      <c r="M12" s="80"/>
      <c r="N12" s="80"/>
      <c r="O12" s="80"/>
      <c r="P12" s="80"/>
      <c r="Q12" s="80"/>
      <c r="R12" s="80"/>
      <c r="S12" s="80"/>
      <c r="T12" s="80"/>
      <c r="U12" s="80"/>
      <c r="V12" s="80"/>
      <c r="W12" s="80"/>
      <c r="X12" s="80"/>
      <c r="Y12" s="80"/>
      <c r="Z12" s="80"/>
      <c r="AA12" s="80"/>
      <c r="AB12" s="80"/>
      <c r="AC12" s="80"/>
      <c r="AD12" s="80"/>
    </row>
    <row r="13" spans="1:30" ht="15.75" thickBot="1" x14ac:dyDescent="0.3">
      <c r="A13" s="53">
        <v>513</v>
      </c>
      <c r="B13" s="38" t="s">
        <v>325</v>
      </c>
      <c r="C13" s="31"/>
      <c r="D13" s="32"/>
      <c r="E13" s="72"/>
      <c r="F13" s="34"/>
      <c r="G13" s="34"/>
      <c r="H13" s="51"/>
      <c r="I13" s="1"/>
      <c r="J13" s="80"/>
      <c r="K13" s="80"/>
      <c r="L13" s="80"/>
      <c r="M13" s="80"/>
      <c r="N13" s="80"/>
      <c r="O13" s="80"/>
      <c r="P13" s="80"/>
      <c r="Q13" s="80"/>
      <c r="R13" s="80"/>
      <c r="S13" s="80"/>
      <c r="T13" s="80"/>
      <c r="U13" s="80"/>
      <c r="V13" s="80"/>
      <c r="W13" s="80"/>
      <c r="X13" s="80"/>
      <c r="Y13" s="80"/>
      <c r="Z13" s="80"/>
      <c r="AA13" s="80"/>
      <c r="AB13" s="80"/>
      <c r="AC13" s="80"/>
      <c r="AD13" s="80"/>
    </row>
    <row r="14" spans="1:30" ht="15.75" thickBot="1" x14ac:dyDescent="0.3">
      <c r="A14" s="53">
        <v>21</v>
      </c>
      <c r="B14" s="39" t="s">
        <v>55</v>
      </c>
      <c r="C14" s="31"/>
      <c r="D14" s="32"/>
      <c r="E14" s="72"/>
      <c r="F14" s="34"/>
      <c r="G14" s="34"/>
      <c r="H14" s="51"/>
      <c r="I14" s="1"/>
      <c r="J14" s="80"/>
      <c r="K14" s="80"/>
      <c r="L14" s="80"/>
      <c r="M14" s="80"/>
      <c r="N14" s="80"/>
      <c r="O14" s="80"/>
      <c r="P14" s="80"/>
      <c r="Q14" s="80"/>
      <c r="R14" s="80"/>
      <c r="S14" s="80"/>
      <c r="T14" s="80"/>
      <c r="U14" s="80"/>
      <c r="V14" s="80"/>
      <c r="W14" s="80"/>
      <c r="X14" s="80"/>
      <c r="Y14" s="80"/>
      <c r="Z14" s="80"/>
      <c r="AA14" s="80"/>
      <c r="AB14" s="80"/>
      <c r="AC14" s="80"/>
      <c r="AD14" s="80"/>
    </row>
    <row r="15" spans="1:30" ht="15.75" thickBot="1" x14ac:dyDescent="0.3">
      <c r="A15" s="53">
        <v>150</v>
      </c>
      <c r="B15" s="39" t="s">
        <v>50</v>
      </c>
      <c r="C15" s="31"/>
      <c r="D15" s="32"/>
      <c r="E15" s="79"/>
      <c r="F15" s="34"/>
      <c r="G15" s="34"/>
      <c r="H15" s="51"/>
      <c r="I15" s="1"/>
      <c r="J15" s="80"/>
      <c r="K15" s="80"/>
      <c r="L15" s="80"/>
      <c r="M15" s="80"/>
      <c r="N15" s="80"/>
      <c r="O15" s="80"/>
      <c r="P15" s="80"/>
      <c r="Q15" s="80"/>
      <c r="R15" s="80"/>
      <c r="S15" s="80"/>
      <c r="T15" s="80"/>
      <c r="U15" s="80"/>
      <c r="V15" s="80"/>
      <c r="W15" s="80"/>
      <c r="X15" s="80"/>
      <c r="Y15" s="80"/>
      <c r="Z15" s="80"/>
      <c r="AA15" s="80"/>
      <c r="AB15" s="80"/>
      <c r="AC15" s="80"/>
      <c r="AD15" s="80"/>
    </row>
    <row r="16" spans="1:30" ht="15.75" thickBot="1" x14ac:dyDescent="0.3">
      <c r="A16" s="53">
        <v>419</v>
      </c>
      <c r="B16" s="40" t="s">
        <v>326</v>
      </c>
      <c r="C16" s="31"/>
      <c r="D16" s="32"/>
      <c r="E16" s="72"/>
      <c r="F16" s="34"/>
      <c r="G16" s="34"/>
      <c r="H16" s="51"/>
      <c r="I16" s="1"/>
      <c r="J16" s="80"/>
      <c r="K16" s="80"/>
      <c r="L16" s="80"/>
      <c r="M16" s="80"/>
      <c r="N16" s="80"/>
      <c r="O16" s="80"/>
      <c r="P16" s="80"/>
      <c r="Q16" s="80"/>
      <c r="R16" s="80"/>
      <c r="S16" s="80"/>
      <c r="T16" s="80"/>
      <c r="U16" s="80"/>
      <c r="V16" s="80"/>
      <c r="W16" s="80"/>
      <c r="X16" s="80"/>
      <c r="Y16" s="80"/>
      <c r="Z16" s="80"/>
      <c r="AA16" s="80"/>
      <c r="AB16" s="80"/>
      <c r="AC16" s="80"/>
      <c r="AD16" s="80"/>
    </row>
    <row r="17" spans="1:30" ht="15.75" thickBot="1" x14ac:dyDescent="0.3">
      <c r="A17" s="54">
        <v>62</v>
      </c>
      <c r="B17" s="41" t="s">
        <v>327</v>
      </c>
      <c r="C17" s="31"/>
      <c r="D17" s="32"/>
      <c r="E17" s="72"/>
      <c r="F17" s="34"/>
      <c r="G17" s="34"/>
      <c r="H17" s="51"/>
      <c r="I17" s="1"/>
      <c r="J17" s="80"/>
      <c r="K17" s="80"/>
      <c r="L17" s="80"/>
      <c r="M17" s="80"/>
      <c r="N17" s="80"/>
      <c r="O17" s="80"/>
      <c r="P17" s="80"/>
      <c r="Q17" s="80"/>
      <c r="R17" s="80"/>
      <c r="S17" s="80"/>
      <c r="T17" s="80"/>
      <c r="U17" s="80"/>
      <c r="V17" s="80"/>
      <c r="W17" s="80"/>
      <c r="X17" s="80"/>
      <c r="Y17" s="80"/>
      <c r="Z17" s="80"/>
      <c r="AA17" s="80"/>
      <c r="AB17" s="80"/>
      <c r="AC17" s="80"/>
      <c r="AD17" s="80"/>
    </row>
    <row r="18" spans="1:30" ht="15.75" thickBot="1" x14ac:dyDescent="0.3">
      <c r="A18" s="54">
        <v>143</v>
      </c>
      <c r="B18" s="39" t="s">
        <v>45</v>
      </c>
      <c r="C18" s="31"/>
      <c r="D18" s="32"/>
      <c r="E18" s="72"/>
      <c r="F18" s="34"/>
      <c r="G18" s="34"/>
      <c r="H18" s="51"/>
      <c r="I18" s="1"/>
      <c r="J18" s="80"/>
      <c r="K18" s="80"/>
      <c r="L18" s="80"/>
      <c r="M18" s="80"/>
      <c r="N18" s="80"/>
      <c r="O18" s="80"/>
      <c r="P18" s="80"/>
      <c r="Q18" s="80"/>
      <c r="R18" s="80"/>
      <c r="S18" s="80"/>
      <c r="T18" s="80"/>
      <c r="U18" s="80"/>
      <c r="V18" s="80"/>
      <c r="W18" s="80"/>
      <c r="X18" s="80"/>
      <c r="Y18" s="80"/>
      <c r="Z18" s="80"/>
      <c r="AA18" s="80"/>
      <c r="AB18" s="80"/>
      <c r="AC18" s="80"/>
      <c r="AD18" s="80"/>
    </row>
    <row r="19" spans="1:30" ht="15.75" thickBot="1" x14ac:dyDescent="0.3">
      <c r="A19" s="55">
        <v>135</v>
      </c>
      <c r="B19" s="39" t="s">
        <v>44</v>
      </c>
      <c r="C19" s="31"/>
      <c r="D19" s="32"/>
      <c r="E19" s="72"/>
      <c r="F19" s="34"/>
      <c r="G19" s="34"/>
      <c r="H19" s="51"/>
      <c r="I19" s="1"/>
      <c r="J19" s="80"/>
      <c r="K19" s="80"/>
      <c r="L19" s="80"/>
      <c r="M19" s="80"/>
      <c r="N19" s="80"/>
      <c r="O19" s="80"/>
      <c r="P19" s="80"/>
      <c r="Q19" s="80"/>
      <c r="R19" s="80"/>
      <c r="S19" s="80"/>
      <c r="T19" s="80"/>
      <c r="U19" s="80"/>
      <c r="V19" s="80"/>
      <c r="W19" s="80"/>
      <c r="X19" s="80"/>
      <c r="Y19" s="80"/>
      <c r="Z19" s="80"/>
      <c r="AA19" s="80"/>
      <c r="AB19" s="80"/>
      <c r="AC19" s="80"/>
      <c r="AD19" s="80"/>
    </row>
    <row r="20" spans="1:30" ht="15.75" thickBot="1" x14ac:dyDescent="0.3">
      <c r="A20" s="54">
        <v>34</v>
      </c>
      <c r="B20" s="39" t="s">
        <v>48</v>
      </c>
      <c r="C20" s="31"/>
      <c r="D20" s="32"/>
      <c r="E20" s="72"/>
      <c r="F20" s="34"/>
      <c r="G20" s="34"/>
      <c r="H20" s="51"/>
      <c r="I20" s="1"/>
      <c r="J20" s="80"/>
      <c r="K20" s="80"/>
      <c r="L20" s="80"/>
      <c r="M20" s="80"/>
      <c r="N20" s="80"/>
      <c r="O20" s="80"/>
      <c r="P20" s="80"/>
      <c r="Q20" s="80"/>
      <c r="R20" s="80"/>
      <c r="S20" s="80"/>
      <c r="T20" s="80"/>
      <c r="U20" s="80"/>
      <c r="V20" s="80"/>
      <c r="W20" s="80"/>
      <c r="X20" s="80"/>
      <c r="Y20" s="80"/>
      <c r="Z20" s="80"/>
      <c r="AA20" s="80"/>
      <c r="AB20" s="80"/>
      <c r="AC20" s="80"/>
      <c r="AD20" s="80"/>
    </row>
    <row r="21" spans="1:30" ht="15.75" thickBot="1" x14ac:dyDescent="0.3">
      <c r="A21" s="54">
        <v>753</v>
      </c>
      <c r="B21" s="37" t="s">
        <v>328</v>
      </c>
      <c r="C21" s="31"/>
      <c r="D21" s="32"/>
      <c r="E21" s="72"/>
      <c r="F21" s="34"/>
      <c r="G21" s="34"/>
      <c r="H21" s="51"/>
      <c r="I21" s="1"/>
      <c r="J21" s="80"/>
      <c r="K21" s="80"/>
      <c r="L21" s="80"/>
      <c r="M21" s="80"/>
      <c r="N21" s="80"/>
      <c r="O21" s="80"/>
      <c r="P21" s="80"/>
      <c r="Q21" s="80"/>
      <c r="R21" s="80"/>
      <c r="S21" s="80"/>
      <c r="T21" s="80"/>
      <c r="U21" s="80"/>
      <c r="V21" s="80"/>
      <c r="W21" s="80"/>
      <c r="X21" s="80"/>
      <c r="Y21" s="80"/>
      <c r="Z21" s="80"/>
      <c r="AA21" s="80"/>
      <c r="AB21" s="80"/>
      <c r="AC21" s="80"/>
      <c r="AD21" s="80"/>
    </row>
    <row r="22" spans="1:30" ht="15.75" thickBot="1" x14ac:dyDescent="0.3">
      <c r="A22" s="54">
        <v>30</v>
      </c>
      <c r="B22" s="39" t="s">
        <v>46</v>
      </c>
      <c r="C22" s="31"/>
      <c r="D22" s="32"/>
      <c r="E22" s="72"/>
      <c r="F22" s="34"/>
      <c r="G22" s="34"/>
      <c r="H22" s="51"/>
      <c r="I22" s="1"/>
      <c r="J22" s="80"/>
      <c r="K22" s="80"/>
      <c r="L22" s="80"/>
      <c r="M22" s="80"/>
      <c r="N22" s="80"/>
      <c r="O22" s="80"/>
      <c r="P22" s="80"/>
      <c r="Q22" s="80"/>
      <c r="R22" s="80"/>
      <c r="S22" s="80"/>
      <c r="T22" s="80"/>
      <c r="U22" s="80"/>
      <c r="V22" s="80"/>
      <c r="W22" s="80"/>
      <c r="X22" s="80"/>
      <c r="Y22" s="80"/>
      <c r="Z22" s="80"/>
      <c r="AA22" s="80"/>
      <c r="AB22" s="80"/>
      <c r="AC22" s="80"/>
      <c r="AD22" s="80"/>
    </row>
    <row r="23" spans="1:30" ht="15.75" thickBot="1" x14ac:dyDescent="0.3">
      <c r="A23" s="56">
        <v>518</v>
      </c>
      <c r="B23" s="39" t="s">
        <v>47</v>
      </c>
      <c r="C23" s="31"/>
      <c r="D23" s="32"/>
      <c r="E23" s="72"/>
      <c r="F23" s="34"/>
      <c r="G23" s="34"/>
      <c r="H23" s="51"/>
      <c r="I23" s="1"/>
      <c r="J23" s="80"/>
      <c r="K23" s="80"/>
      <c r="L23" s="80"/>
      <c r="M23" s="80"/>
      <c r="N23" s="80"/>
      <c r="O23" s="80"/>
      <c r="P23" s="80"/>
      <c r="Q23" s="80"/>
      <c r="R23" s="80"/>
      <c r="S23" s="80"/>
      <c r="T23" s="80"/>
      <c r="U23" s="80"/>
      <c r="V23" s="80"/>
      <c r="W23" s="80"/>
      <c r="X23" s="80"/>
      <c r="Y23" s="80"/>
      <c r="Z23" s="80"/>
      <c r="AA23" s="80"/>
      <c r="AB23" s="80"/>
      <c r="AC23" s="80"/>
      <c r="AD23" s="80"/>
    </row>
    <row r="24" spans="1:30" ht="15.75" thickBot="1" x14ac:dyDescent="0.3">
      <c r="A24" s="54">
        <v>35</v>
      </c>
      <c r="B24" s="39" t="s">
        <v>329</v>
      </c>
      <c r="C24" s="31"/>
      <c r="D24" s="32"/>
      <c r="E24" s="72"/>
      <c r="F24" s="34"/>
      <c r="G24" s="34"/>
      <c r="H24" s="51"/>
      <c r="I24" s="1"/>
      <c r="J24" s="80"/>
      <c r="K24" s="80"/>
      <c r="L24" s="80"/>
      <c r="M24" s="80"/>
      <c r="N24" s="80"/>
      <c r="O24" s="80"/>
      <c r="P24" s="80"/>
      <c r="Q24" s="80"/>
      <c r="R24" s="80"/>
      <c r="S24" s="80"/>
      <c r="T24" s="80"/>
      <c r="U24" s="80"/>
      <c r="V24" s="80"/>
      <c r="W24" s="80"/>
      <c r="X24" s="80"/>
      <c r="Y24" s="80"/>
      <c r="Z24" s="80"/>
      <c r="AA24" s="80"/>
      <c r="AB24" s="80"/>
      <c r="AC24" s="80"/>
      <c r="AD24" s="80"/>
    </row>
    <row r="25" spans="1:30" ht="15.75" thickBot="1" x14ac:dyDescent="0.3">
      <c r="A25" s="54">
        <v>747</v>
      </c>
      <c r="B25" s="37" t="s">
        <v>330</v>
      </c>
      <c r="C25" s="31"/>
      <c r="D25" s="32"/>
      <c r="E25" s="72"/>
      <c r="F25" s="34"/>
      <c r="G25" s="34"/>
      <c r="H25" s="51"/>
      <c r="I25" s="1"/>
      <c r="J25" s="80"/>
      <c r="K25" s="80"/>
      <c r="L25" s="80"/>
      <c r="M25" s="80"/>
      <c r="N25" s="80"/>
      <c r="O25" s="80"/>
      <c r="P25" s="80"/>
      <c r="Q25" s="80"/>
      <c r="R25" s="80"/>
      <c r="S25" s="80"/>
      <c r="T25" s="80"/>
      <c r="U25" s="80"/>
      <c r="V25" s="80"/>
      <c r="W25" s="80"/>
      <c r="X25" s="80"/>
      <c r="Y25" s="80"/>
      <c r="Z25" s="80"/>
      <c r="AA25" s="80"/>
      <c r="AB25" s="80"/>
      <c r="AC25" s="80"/>
      <c r="AD25" s="80"/>
    </row>
    <row r="26" spans="1:30" ht="15.75" thickBot="1" x14ac:dyDescent="0.3">
      <c r="A26" s="54">
        <v>145</v>
      </c>
      <c r="B26" s="39" t="s">
        <v>324</v>
      </c>
      <c r="C26" s="31"/>
      <c r="D26" s="32"/>
      <c r="E26" s="72"/>
      <c r="F26" s="34"/>
      <c r="G26" s="34"/>
      <c r="H26" s="51"/>
      <c r="I26" s="1"/>
      <c r="J26" s="80"/>
      <c r="K26" s="80"/>
      <c r="L26" s="80"/>
      <c r="M26" s="80"/>
      <c r="N26" s="80"/>
      <c r="O26" s="80"/>
      <c r="P26" s="80"/>
      <c r="Q26" s="80"/>
      <c r="R26" s="80"/>
      <c r="S26" s="80"/>
      <c r="T26" s="80"/>
      <c r="U26" s="80"/>
      <c r="V26" s="80"/>
      <c r="W26" s="80"/>
      <c r="X26" s="80"/>
      <c r="Y26" s="80"/>
      <c r="Z26" s="80"/>
      <c r="AA26" s="80"/>
      <c r="AB26" s="80"/>
      <c r="AC26" s="80"/>
      <c r="AD26" s="80"/>
    </row>
    <row r="27" spans="1:30" ht="15.75" thickBot="1" x14ac:dyDescent="0.3">
      <c r="A27" s="55">
        <v>485</v>
      </c>
      <c r="B27" s="39" t="s">
        <v>49</v>
      </c>
      <c r="C27" s="31"/>
      <c r="D27" s="32"/>
      <c r="E27" s="72"/>
      <c r="F27" s="34"/>
      <c r="G27" s="34"/>
      <c r="H27" s="51"/>
      <c r="I27" s="1"/>
      <c r="J27" s="80"/>
      <c r="K27" s="80"/>
      <c r="L27" s="80"/>
      <c r="M27" s="80"/>
      <c r="N27" s="80"/>
      <c r="O27" s="80"/>
      <c r="P27" s="80"/>
      <c r="Q27" s="80"/>
      <c r="R27" s="80"/>
      <c r="S27" s="80"/>
      <c r="T27" s="80"/>
      <c r="U27" s="80"/>
      <c r="V27" s="80"/>
      <c r="W27" s="80"/>
      <c r="X27" s="80"/>
      <c r="Y27" s="80"/>
      <c r="Z27" s="80"/>
      <c r="AA27" s="80"/>
      <c r="AB27" s="80"/>
      <c r="AC27" s="80"/>
      <c r="AD27" s="80"/>
    </row>
    <row r="28" spans="1:30" ht="15.75" thickBot="1" x14ac:dyDescent="0.3">
      <c r="A28" s="54">
        <v>15</v>
      </c>
      <c r="B28" s="39" t="s">
        <v>51</v>
      </c>
      <c r="C28" s="31"/>
      <c r="D28" s="32"/>
      <c r="E28" s="72"/>
      <c r="F28" s="34"/>
      <c r="G28" s="34"/>
      <c r="H28" s="51"/>
      <c r="I28" s="1"/>
      <c r="J28" s="80"/>
      <c r="K28" s="80"/>
      <c r="L28" s="80"/>
      <c r="M28" s="80"/>
      <c r="N28" s="80"/>
      <c r="O28" s="80"/>
      <c r="P28" s="80"/>
      <c r="Q28" s="80"/>
      <c r="R28" s="80"/>
      <c r="S28" s="80"/>
      <c r="T28" s="80"/>
      <c r="U28" s="80"/>
      <c r="V28" s="80"/>
      <c r="W28" s="80"/>
      <c r="X28" s="80"/>
      <c r="Y28" s="80"/>
      <c r="Z28" s="80"/>
      <c r="AA28" s="80"/>
      <c r="AB28" s="80"/>
      <c r="AC28" s="80"/>
      <c r="AD28" s="80"/>
    </row>
    <row r="29" spans="1:30" ht="15.75" thickBot="1" x14ac:dyDescent="0.3">
      <c r="A29" s="56">
        <v>746</v>
      </c>
      <c r="B29" s="39" t="s">
        <v>52</v>
      </c>
      <c r="C29" s="31"/>
      <c r="D29" s="32"/>
      <c r="E29" s="72"/>
      <c r="F29" s="34"/>
      <c r="G29" s="34"/>
      <c r="H29" s="51"/>
      <c r="I29" s="1"/>
      <c r="J29" s="80"/>
      <c r="K29" s="80"/>
      <c r="L29" s="80"/>
      <c r="M29" s="80"/>
      <c r="N29" s="80"/>
      <c r="O29" s="80"/>
      <c r="P29" s="80"/>
      <c r="Q29" s="80"/>
      <c r="R29" s="80"/>
      <c r="S29" s="80"/>
      <c r="T29" s="80"/>
      <c r="U29" s="80"/>
      <c r="V29" s="80"/>
      <c r="W29" s="80"/>
      <c r="X29" s="80"/>
      <c r="Y29" s="80"/>
      <c r="Z29" s="80"/>
      <c r="AA29" s="80"/>
      <c r="AB29" s="80"/>
      <c r="AC29" s="80"/>
      <c r="AD29" s="80"/>
    </row>
    <row r="30" spans="1:30" ht="15.75" thickBot="1" x14ac:dyDescent="0.3">
      <c r="A30" s="54">
        <v>202</v>
      </c>
      <c r="B30" s="37" t="s">
        <v>53</v>
      </c>
      <c r="C30" s="31"/>
      <c r="D30" s="32"/>
      <c r="E30" s="72"/>
      <c r="F30" s="34"/>
      <c r="G30" s="34"/>
      <c r="H30" s="51"/>
      <c r="I30" s="1"/>
      <c r="J30" s="80"/>
      <c r="K30" s="80"/>
      <c r="L30" s="80"/>
      <c r="M30" s="80"/>
      <c r="N30" s="80"/>
      <c r="O30" s="80"/>
      <c r="P30" s="80"/>
      <c r="Q30" s="80"/>
      <c r="R30" s="80"/>
      <c r="S30" s="80"/>
      <c r="T30" s="80"/>
      <c r="U30" s="80"/>
      <c r="V30" s="80"/>
      <c r="W30" s="80"/>
      <c r="X30" s="80"/>
      <c r="Y30" s="80"/>
      <c r="Z30" s="80"/>
      <c r="AA30" s="80"/>
      <c r="AB30" s="80"/>
      <c r="AC30" s="80"/>
      <c r="AD30" s="80"/>
    </row>
    <row r="31" spans="1:30" ht="15.75" thickBot="1" x14ac:dyDescent="0.3">
      <c r="A31" s="56">
        <v>738</v>
      </c>
      <c r="B31" s="37" t="s">
        <v>54</v>
      </c>
      <c r="C31" s="31"/>
      <c r="D31" s="32"/>
      <c r="E31" s="72"/>
      <c r="F31" s="34"/>
      <c r="G31" s="34"/>
      <c r="H31" s="51"/>
      <c r="I31" s="1"/>
      <c r="J31" s="80"/>
      <c r="K31" s="80"/>
      <c r="L31" s="80"/>
      <c r="M31" s="80"/>
      <c r="N31" s="80"/>
      <c r="O31" s="80"/>
      <c r="P31" s="80"/>
      <c r="Q31" s="80"/>
      <c r="R31" s="80"/>
      <c r="S31" s="80"/>
      <c r="T31" s="80"/>
      <c r="U31" s="80"/>
      <c r="V31" s="80"/>
      <c r="W31" s="80"/>
      <c r="X31" s="80"/>
      <c r="Y31" s="80"/>
      <c r="Z31" s="80"/>
      <c r="AA31" s="80"/>
      <c r="AB31" s="80"/>
      <c r="AC31" s="80"/>
      <c r="AD31" s="80"/>
    </row>
    <row r="32" spans="1:30" ht="15.75" thickBot="1" x14ac:dyDescent="0.3">
      <c r="A32" s="54">
        <v>9</v>
      </c>
      <c r="B32" s="71" t="s">
        <v>56</v>
      </c>
      <c r="C32" s="31"/>
      <c r="D32" s="32"/>
      <c r="E32" s="72"/>
      <c r="F32" s="34"/>
      <c r="G32" s="34"/>
      <c r="H32" s="51"/>
      <c r="I32" s="1"/>
      <c r="J32" s="80"/>
      <c r="K32" s="80"/>
      <c r="L32" s="80"/>
      <c r="M32" s="80"/>
      <c r="N32" s="80"/>
      <c r="O32" s="80"/>
      <c r="P32" s="80"/>
      <c r="Q32" s="80"/>
      <c r="R32" s="80"/>
      <c r="S32" s="80"/>
      <c r="T32" s="80"/>
      <c r="U32" s="80"/>
      <c r="V32" s="80"/>
      <c r="W32" s="80"/>
      <c r="X32" s="80"/>
      <c r="Y32" s="80"/>
      <c r="Z32" s="80"/>
      <c r="AA32" s="80"/>
      <c r="AB32" s="80"/>
      <c r="AC32" s="80"/>
      <c r="AD32" s="80"/>
    </row>
    <row r="33" spans="1:30" ht="15.75" thickBot="1" x14ac:dyDescent="0.3">
      <c r="A33" s="54">
        <v>543</v>
      </c>
      <c r="B33" s="70" t="s">
        <v>331</v>
      </c>
      <c r="C33" s="31"/>
      <c r="D33" s="32"/>
      <c r="E33" s="72"/>
      <c r="F33" s="34"/>
      <c r="G33" s="34"/>
      <c r="H33" s="51"/>
      <c r="I33" s="1"/>
      <c r="J33" s="80"/>
      <c r="K33" s="80"/>
      <c r="L33" s="80"/>
      <c r="M33" s="80"/>
      <c r="N33" s="80"/>
      <c r="O33" s="80"/>
      <c r="P33" s="80"/>
      <c r="Q33" s="80"/>
      <c r="R33" s="80"/>
      <c r="S33" s="80"/>
      <c r="T33" s="80"/>
      <c r="U33" s="80"/>
      <c r="V33" s="80"/>
      <c r="W33" s="80"/>
      <c r="X33" s="80"/>
      <c r="Y33" s="80"/>
      <c r="Z33" s="80"/>
      <c r="AA33" s="80"/>
      <c r="AB33" s="80"/>
      <c r="AC33" s="80"/>
      <c r="AD33" s="80"/>
    </row>
    <row r="34" spans="1:30" ht="15.75" thickBot="1" x14ac:dyDescent="0.3">
      <c r="A34" s="57">
        <v>53</v>
      </c>
      <c r="B34" s="58" t="s">
        <v>57</v>
      </c>
      <c r="C34" s="59"/>
      <c r="D34" s="60"/>
      <c r="E34" s="77"/>
      <c r="F34" s="61"/>
      <c r="G34" s="61"/>
      <c r="H34" s="51"/>
      <c r="I34" s="1"/>
      <c r="J34" s="80"/>
      <c r="K34" s="80"/>
      <c r="L34" s="80"/>
      <c r="M34" s="80"/>
      <c r="N34" s="80"/>
      <c r="O34" s="80"/>
      <c r="P34" s="80"/>
      <c r="Q34" s="80"/>
      <c r="R34" s="80"/>
      <c r="S34" s="80"/>
      <c r="T34" s="80"/>
      <c r="U34" s="80"/>
      <c r="V34" s="80"/>
      <c r="W34" s="80"/>
      <c r="X34" s="80"/>
      <c r="Y34" s="80"/>
      <c r="Z34" s="80"/>
      <c r="AA34" s="80"/>
      <c r="AB34" s="80"/>
      <c r="AC34" s="80"/>
      <c r="AD34" s="80"/>
    </row>
    <row r="35" spans="1:30" ht="15.75" thickBot="1" x14ac:dyDescent="0.3">
      <c r="A35" s="62">
        <v>29</v>
      </c>
      <c r="B35" s="63" t="s">
        <v>60</v>
      </c>
      <c r="C35" s="48"/>
      <c r="D35" s="49"/>
      <c r="E35" s="76"/>
      <c r="F35" s="50"/>
      <c r="G35" s="50"/>
      <c r="H35" s="51"/>
      <c r="I35" s="1"/>
      <c r="J35" s="80"/>
      <c r="K35" s="80"/>
      <c r="L35" s="80"/>
      <c r="M35" s="80"/>
      <c r="N35" s="80"/>
      <c r="O35" s="80"/>
      <c r="P35" s="80"/>
      <c r="Q35" s="80"/>
      <c r="R35" s="80"/>
      <c r="S35" s="80"/>
      <c r="T35" s="80"/>
      <c r="U35" s="80"/>
      <c r="V35" s="80"/>
      <c r="W35" s="80"/>
      <c r="X35" s="80"/>
      <c r="Y35" s="80"/>
      <c r="Z35" s="80"/>
      <c r="AA35" s="80"/>
      <c r="AB35" s="80"/>
      <c r="AC35" s="80"/>
      <c r="AD35" s="80"/>
    </row>
    <row r="36" spans="1:30" ht="15.75" thickBot="1" x14ac:dyDescent="0.3">
      <c r="A36" s="54">
        <v>13</v>
      </c>
      <c r="B36" s="39" t="s">
        <v>61</v>
      </c>
      <c r="C36" s="31"/>
      <c r="D36" s="32"/>
      <c r="E36" s="72"/>
      <c r="F36" s="34"/>
      <c r="G36" s="34"/>
      <c r="H36" s="51"/>
      <c r="I36" s="1"/>
      <c r="J36" s="80"/>
      <c r="K36" s="80"/>
      <c r="L36" s="80"/>
      <c r="M36" s="80"/>
      <c r="N36" s="80"/>
      <c r="O36" s="80"/>
      <c r="P36" s="80"/>
      <c r="Q36" s="80"/>
      <c r="R36" s="80"/>
      <c r="S36" s="80"/>
      <c r="T36" s="80"/>
      <c r="U36" s="80"/>
      <c r="V36" s="80"/>
      <c r="W36" s="80"/>
      <c r="X36" s="80"/>
      <c r="Y36" s="80"/>
      <c r="Z36" s="80"/>
      <c r="AA36" s="80"/>
      <c r="AB36" s="80"/>
      <c r="AC36" s="80"/>
      <c r="AD36" s="80"/>
    </row>
    <row r="37" spans="1:30" ht="15.75" thickBot="1" x14ac:dyDescent="0.3">
      <c r="A37" s="54">
        <v>14</v>
      </c>
      <c r="B37" s="39" t="s">
        <v>62</v>
      </c>
      <c r="C37" s="31"/>
      <c r="D37" s="32"/>
      <c r="E37" s="72"/>
      <c r="F37" s="34"/>
      <c r="G37" s="34"/>
      <c r="H37" s="51"/>
      <c r="I37" s="1"/>
      <c r="J37" s="80"/>
      <c r="K37" s="80"/>
      <c r="L37" s="80"/>
      <c r="M37" s="80"/>
      <c r="N37" s="80"/>
      <c r="O37" s="80"/>
      <c r="P37" s="80"/>
      <c r="Q37" s="80"/>
      <c r="R37" s="80"/>
      <c r="S37" s="80"/>
      <c r="T37" s="80"/>
      <c r="U37" s="80"/>
      <c r="V37" s="80"/>
      <c r="W37" s="80"/>
      <c r="X37" s="80"/>
      <c r="Y37" s="80"/>
      <c r="Z37" s="80"/>
      <c r="AA37" s="80"/>
      <c r="AB37" s="80"/>
      <c r="AC37" s="80"/>
      <c r="AD37" s="80"/>
    </row>
    <row r="38" spans="1:30" ht="15.75" thickBot="1" x14ac:dyDescent="0.3">
      <c r="A38" s="54">
        <v>151</v>
      </c>
      <c r="B38" s="39" t="s">
        <v>63</v>
      </c>
      <c r="C38" s="31"/>
      <c r="D38" s="32"/>
      <c r="E38" s="72"/>
      <c r="F38" s="34"/>
      <c r="G38" s="34"/>
      <c r="H38" s="51"/>
      <c r="I38" s="1"/>
      <c r="J38" s="80"/>
      <c r="K38" s="80"/>
      <c r="L38" s="80"/>
      <c r="M38" s="80"/>
      <c r="N38" s="80"/>
      <c r="O38" s="80"/>
      <c r="P38" s="80"/>
      <c r="Q38" s="80"/>
      <c r="R38" s="80"/>
      <c r="S38" s="80"/>
      <c r="T38" s="80"/>
      <c r="U38" s="80"/>
      <c r="V38" s="80"/>
      <c r="W38" s="80"/>
      <c r="X38" s="80"/>
      <c r="Y38" s="80"/>
      <c r="Z38" s="80"/>
      <c r="AA38" s="80"/>
      <c r="AB38" s="80"/>
      <c r="AC38" s="80"/>
      <c r="AD38" s="80"/>
    </row>
    <row r="39" spans="1:30" ht="15.75" thickBot="1" x14ac:dyDescent="0.3">
      <c r="A39" s="54">
        <v>54</v>
      </c>
      <c r="B39" s="39" t="s">
        <v>64</v>
      </c>
      <c r="C39" s="31"/>
      <c r="D39" s="32"/>
      <c r="E39" s="72"/>
      <c r="F39" s="34"/>
      <c r="G39" s="34"/>
      <c r="H39" s="51"/>
      <c r="I39" s="1"/>
      <c r="J39" s="80"/>
      <c r="K39" s="80"/>
      <c r="L39" s="80"/>
      <c r="M39" s="80"/>
      <c r="N39" s="80"/>
      <c r="O39" s="80"/>
      <c r="P39" s="80"/>
      <c r="Q39" s="80"/>
      <c r="R39" s="80"/>
      <c r="S39" s="80"/>
      <c r="T39" s="80"/>
      <c r="U39" s="80"/>
      <c r="V39" s="80"/>
      <c r="W39" s="80"/>
      <c r="X39" s="80"/>
      <c r="Y39" s="80"/>
      <c r="Z39" s="80"/>
      <c r="AA39" s="80"/>
      <c r="AB39" s="80"/>
      <c r="AC39" s="80"/>
      <c r="AD39" s="80"/>
    </row>
    <row r="40" spans="1:30" ht="15.75" thickBot="1" x14ac:dyDescent="0.3">
      <c r="A40" s="54">
        <v>57</v>
      </c>
      <c r="B40" s="39" t="s">
        <v>65</v>
      </c>
      <c r="C40" s="31"/>
      <c r="D40" s="32"/>
      <c r="E40" s="72"/>
      <c r="F40" s="34"/>
      <c r="G40" s="34"/>
      <c r="H40" s="51"/>
      <c r="I40" s="1"/>
      <c r="J40" s="80"/>
      <c r="K40" s="80"/>
      <c r="L40" s="80"/>
      <c r="M40" s="80"/>
      <c r="N40" s="80"/>
      <c r="O40" s="80"/>
      <c r="P40" s="80"/>
      <c r="Q40" s="80"/>
      <c r="R40" s="80"/>
      <c r="S40" s="80"/>
      <c r="T40" s="80"/>
      <c r="U40" s="80"/>
      <c r="V40" s="80"/>
      <c r="W40" s="80"/>
      <c r="X40" s="80"/>
      <c r="Y40" s="80"/>
      <c r="Z40" s="80"/>
      <c r="AA40" s="80"/>
      <c r="AB40" s="80"/>
      <c r="AC40" s="80"/>
      <c r="AD40" s="80"/>
    </row>
    <row r="41" spans="1:30" ht="15.75" thickBot="1" x14ac:dyDescent="0.3">
      <c r="A41" s="54">
        <v>17</v>
      </c>
      <c r="B41" s="39" t="s">
        <v>66</v>
      </c>
      <c r="C41" s="31"/>
      <c r="D41" s="32"/>
      <c r="E41" s="72"/>
      <c r="F41" s="34"/>
      <c r="G41" s="34"/>
      <c r="H41" s="51"/>
      <c r="I41" s="1"/>
      <c r="J41" s="80"/>
      <c r="K41" s="80"/>
      <c r="L41" s="80"/>
      <c r="M41" s="80"/>
      <c r="N41" s="80"/>
      <c r="O41" s="80"/>
      <c r="P41" s="80"/>
      <c r="Q41" s="80"/>
      <c r="R41" s="80"/>
      <c r="S41" s="80"/>
      <c r="T41" s="80"/>
      <c r="U41" s="80"/>
      <c r="V41" s="80"/>
      <c r="W41" s="80"/>
      <c r="X41" s="80"/>
      <c r="Y41" s="80"/>
      <c r="Z41" s="80"/>
      <c r="AA41" s="80"/>
      <c r="AB41" s="80"/>
      <c r="AC41" s="80"/>
      <c r="AD41" s="80"/>
    </row>
    <row r="42" spans="1:30" ht="15.75" thickBot="1" x14ac:dyDescent="0.3">
      <c r="A42" s="54">
        <v>154</v>
      </c>
      <c r="B42" s="39" t="s">
        <v>67</v>
      </c>
      <c r="C42" s="31"/>
      <c r="D42" s="32"/>
      <c r="E42" s="72"/>
      <c r="F42" s="34"/>
      <c r="G42" s="34"/>
      <c r="H42" s="51"/>
      <c r="I42" s="1"/>
      <c r="J42" s="80"/>
      <c r="K42" s="80"/>
      <c r="L42" s="80"/>
      <c r="M42" s="80"/>
      <c r="N42" s="80"/>
      <c r="O42" s="80"/>
      <c r="P42" s="80"/>
      <c r="Q42" s="80"/>
      <c r="R42" s="80"/>
      <c r="S42" s="80"/>
      <c r="T42" s="80"/>
      <c r="U42" s="80"/>
      <c r="V42" s="80"/>
      <c r="W42" s="80"/>
      <c r="X42" s="80"/>
      <c r="Y42" s="80"/>
      <c r="Z42" s="80"/>
      <c r="AA42" s="80"/>
      <c r="AB42" s="80"/>
      <c r="AC42" s="80"/>
      <c r="AD42" s="80"/>
    </row>
    <row r="43" spans="1:30" ht="15.75" thickBot="1" x14ac:dyDescent="0.3">
      <c r="A43" s="54">
        <v>61</v>
      </c>
      <c r="B43" s="39" t="s">
        <v>68</v>
      </c>
      <c r="C43" s="31"/>
      <c r="D43" s="32"/>
      <c r="E43" s="72"/>
      <c r="F43" s="34"/>
      <c r="G43" s="34"/>
      <c r="H43" s="51"/>
      <c r="I43" s="1"/>
      <c r="J43" s="80"/>
      <c r="K43" s="80"/>
      <c r="L43" s="80"/>
      <c r="M43" s="80"/>
      <c r="N43" s="80"/>
      <c r="O43" s="80"/>
      <c r="P43" s="80"/>
      <c r="Q43" s="80"/>
      <c r="R43" s="80"/>
      <c r="S43" s="80"/>
      <c r="T43" s="80"/>
      <c r="U43" s="80"/>
      <c r="V43" s="80"/>
      <c r="W43" s="80"/>
      <c r="X43" s="80"/>
      <c r="Y43" s="80"/>
      <c r="Z43" s="80"/>
      <c r="AA43" s="80"/>
      <c r="AB43" s="80"/>
      <c r="AC43" s="80"/>
      <c r="AD43" s="80"/>
    </row>
    <row r="44" spans="1:30" ht="15.75" thickBot="1" x14ac:dyDescent="0.3">
      <c r="A44" s="54">
        <v>5</v>
      </c>
      <c r="B44" s="39" t="s">
        <v>69</v>
      </c>
      <c r="C44" s="31"/>
      <c r="D44" s="32"/>
      <c r="E44" s="72"/>
      <c r="F44" s="34"/>
      <c r="G44" s="34"/>
      <c r="H44" s="51"/>
      <c r="I44" s="1"/>
      <c r="J44" s="80"/>
      <c r="K44" s="80"/>
      <c r="L44" s="80"/>
      <c r="M44" s="80"/>
      <c r="N44" s="80"/>
      <c r="O44" s="80"/>
      <c r="P44" s="80"/>
      <c r="Q44" s="80"/>
      <c r="R44" s="80"/>
      <c r="S44" s="80"/>
      <c r="T44" s="80"/>
      <c r="U44" s="80"/>
      <c r="V44" s="80"/>
      <c r="W44" s="80"/>
      <c r="X44" s="80"/>
      <c r="Y44" s="80"/>
      <c r="Z44" s="80"/>
      <c r="AA44" s="80"/>
      <c r="AB44" s="80"/>
      <c r="AC44" s="80"/>
      <c r="AD44" s="80"/>
    </row>
    <row r="45" spans="1:30" ht="15.75" thickBot="1" x14ac:dyDescent="0.3">
      <c r="A45" s="54">
        <v>18</v>
      </c>
      <c r="B45" s="39" t="s">
        <v>70</v>
      </c>
      <c r="C45" s="31"/>
      <c r="D45" s="32"/>
      <c r="E45" s="72"/>
      <c r="F45" s="34"/>
      <c r="G45" s="34"/>
      <c r="H45" s="51"/>
      <c r="I45" s="1"/>
      <c r="J45" s="80"/>
      <c r="K45" s="80"/>
      <c r="L45" s="80"/>
      <c r="M45" s="80"/>
      <c r="N45" s="80"/>
      <c r="O45" s="80"/>
      <c r="P45" s="80"/>
      <c r="Q45" s="80"/>
      <c r="R45" s="80"/>
      <c r="S45" s="80"/>
      <c r="T45" s="80"/>
      <c r="U45" s="80"/>
      <c r="V45" s="80"/>
      <c r="W45" s="80"/>
      <c r="X45" s="80"/>
      <c r="Y45" s="80"/>
      <c r="Z45" s="80"/>
      <c r="AA45" s="80"/>
      <c r="AB45" s="80"/>
      <c r="AC45" s="80"/>
      <c r="AD45" s="80"/>
    </row>
    <row r="46" spans="1:30" ht="15.75" thickBot="1" x14ac:dyDescent="0.3">
      <c r="A46" s="54">
        <v>39</v>
      </c>
      <c r="B46" s="39" t="s">
        <v>71</v>
      </c>
      <c r="C46" s="31"/>
      <c r="D46" s="32"/>
      <c r="E46" s="72"/>
      <c r="F46" s="34"/>
      <c r="G46" s="34"/>
      <c r="H46" s="51"/>
      <c r="I46" s="1"/>
      <c r="J46" s="80"/>
      <c r="K46" s="80"/>
      <c r="L46" s="80"/>
      <c r="M46" s="80"/>
      <c r="N46" s="80"/>
      <c r="O46" s="80"/>
      <c r="P46" s="80"/>
      <c r="Q46" s="80"/>
      <c r="R46" s="80"/>
      <c r="S46" s="80"/>
      <c r="T46" s="80"/>
      <c r="U46" s="80"/>
      <c r="V46" s="80"/>
      <c r="W46" s="80"/>
      <c r="X46" s="80"/>
      <c r="Y46" s="80"/>
      <c r="Z46" s="80"/>
      <c r="AA46" s="80"/>
      <c r="AB46" s="80"/>
      <c r="AC46" s="80"/>
      <c r="AD46" s="80"/>
    </row>
    <row r="47" spans="1:30" ht="15.75" thickBot="1" x14ac:dyDescent="0.3">
      <c r="A47" s="54">
        <v>11</v>
      </c>
      <c r="B47" s="39" t="s">
        <v>72</v>
      </c>
      <c r="C47" s="31"/>
      <c r="D47" s="32"/>
      <c r="E47" s="72"/>
      <c r="F47" s="34"/>
      <c r="G47" s="34"/>
      <c r="H47" s="51"/>
      <c r="I47" s="1"/>
      <c r="J47" s="80"/>
      <c r="K47" s="80"/>
      <c r="L47" s="80"/>
      <c r="M47" s="80"/>
      <c r="N47" s="80"/>
      <c r="O47" s="80"/>
      <c r="P47" s="80"/>
      <c r="Q47" s="80"/>
      <c r="R47" s="80"/>
      <c r="S47" s="80"/>
      <c r="T47" s="80"/>
      <c r="U47" s="80"/>
      <c r="V47" s="80"/>
      <c r="W47" s="80"/>
      <c r="X47" s="80"/>
      <c r="Y47" s="80"/>
      <c r="Z47" s="80"/>
      <c r="AA47" s="80"/>
      <c r="AB47" s="80"/>
      <c r="AC47" s="80"/>
      <c r="AD47" s="80"/>
    </row>
    <row r="48" spans="1:30" ht="15.75" thickBot="1" x14ac:dyDescent="0.3">
      <c r="A48" s="57">
        <v>155</v>
      </c>
      <c r="B48" s="64" t="s">
        <v>73</v>
      </c>
      <c r="C48" s="59"/>
      <c r="D48" s="60"/>
      <c r="E48" s="77"/>
      <c r="F48" s="61"/>
      <c r="G48" s="61"/>
      <c r="H48" s="51"/>
      <c r="I48" s="1"/>
      <c r="J48" s="80"/>
      <c r="K48" s="80"/>
      <c r="L48" s="80"/>
      <c r="M48" s="80"/>
      <c r="N48" s="80"/>
      <c r="O48" s="80"/>
      <c r="P48" s="80"/>
      <c r="Q48" s="80"/>
      <c r="R48" s="80"/>
      <c r="S48" s="80"/>
      <c r="T48" s="80"/>
      <c r="U48" s="80"/>
      <c r="V48" s="80"/>
      <c r="W48" s="80"/>
      <c r="X48" s="80"/>
      <c r="Y48" s="80"/>
      <c r="Z48" s="80"/>
      <c r="AA48" s="80"/>
      <c r="AB48" s="80"/>
      <c r="AC48" s="80"/>
      <c r="AD48" s="80"/>
    </row>
    <row r="49" spans="1:30" ht="15.75" thickBot="1" x14ac:dyDescent="0.3">
      <c r="A49" s="65">
        <v>4</v>
      </c>
      <c r="B49" s="66" t="s">
        <v>42</v>
      </c>
      <c r="C49" s="82" t="s">
        <v>333</v>
      </c>
      <c r="D49" s="82" t="s">
        <v>333</v>
      </c>
      <c r="E49" s="87" t="s">
        <v>333</v>
      </c>
      <c r="F49" s="82" t="s">
        <v>333</v>
      </c>
      <c r="G49" s="82" t="s">
        <v>333</v>
      </c>
      <c r="H49" s="51"/>
      <c r="I49" s="1"/>
      <c r="J49" s="80"/>
      <c r="L49" s="80"/>
      <c r="M49" s="80"/>
      <c r="N49" s="80"/>
      <c r="O49" s="80"/>
      <c r="P49" s="80"/>
      <c r="Q49" s="80"/>
      <c r="R49" s="80"/>
      <c r="S49" s="80"/>
      <c r="T49" s="80"/>
      <c r="U49" s="80"/>
      <c r="V49" s="80"/>
      <c r="W49" s="80"/>
      <c r="X49" s="80"/>
      <c r="Y49" s="80"/>
      <c r="Z49" s="80"/>
      <c r="AA49" s="80"/>
      <c r="AB49" s="80"/>
      <c r="AC49" s="80"/>
      <c r="AD49" s="80"/>
    </row>
    <row r="50" spans="1:30" ht="15.75" thickBot="1" x14ac:dyDescent="0.3">
      <c r="A50" s="67">
        <v>248</v>
      </c>
      <c r="B50" s="42" t="s">
        <v>74</v>
      </c>
      <c r="C50" s="81" t="s">
        <v>333</v>
      </c>
      <c r="D50" s="81" t="s">
        <v>333</v>
      </c>
      <c r="E50" s="88" t="s">
        <v>333</v>
      </c>
      <c r="F50" s="81" t="s">
        <v>333</v>
      </c>
      <c r="G50" s="81" t="s">
        <v>333</v>
      </c>
      <c r="H50" s="51"/>
      <c r="I50" s="1"/>
      <c r="J50" s="80"/>
      <c r="L50" s="80"/>
      <c r="M50" s="80"/>
      <c r="N50" s="80"/>
      <c r="O50" s="80"/>
      <c r="P50" s="80"/>
      <c r="Q50" s="80"/>
      <c r="R50" s="80"/>
      <c r="S50" s="80"/>
      <c r="T50" s="80"/>
      <c r="U50" s="80"/>
      <c r="V50" s="80"/>
      <c r="W50" s="80"/>
      <c r="X50" s="80"/>
      <c r="Y50" s="80"/>
      <c r="Z50" s="80"/>
      <c r="AA50" s="80"/>
      <c r="AB50" s="80"/>
      <c r="AC50" s="80"/>
      <c r="AD50" s="80"/>
    </row>
    <row r="51" spans="1:30" ht="15.75" thickBot="1" x14ac:dyDescent="0.3">
      <c r="A51" s="67">
        <v>8</v>
      </c>
      <c r="B51" s="42" t="s">
        <v>43</v>
      </c>
      <c r="C51" s="81">
        <v>2016</v>
      </c>
      <c r="D51" s="81" t="s">
        <v>333</v>
      </c>
      <c r="E51" s="79">
        <v>0.55000000000000004</v>
      </c>
      <c r="F51" s="81" t="s">
        <v>24</v>
      </c>
      <c r="G51" s="81"/>
      <c r="H51" s="51" t="s">
        <v>336</v>
      </c>
      <c r="I51" s="1"/>
      <c r="J51" s="80"/>
      <c r="L51" s="80"/>
      <c r="M51" s="80"/>
      <c r="N51" s="80"/>
      <c r="O51" s="80"/>
      <c r="P51" s="80"/>
      <c r="Q51" s="80"/>
      <c r="R51" s="80"/>
      <c r="S51" s="80"/>
      <c r="T51" s="80"/>
      <c r="U51" s="80"/>
      <c r="V51" s="80"/>
      <c r="W51" s="80"/>
      <c r="X51" s="80"/>
      <c r="Y51" s="80"/>
      <c r="Z51" s="80"/>
      <c r="AA51" s="80"/>
      <c r="AB51" s="80"/>
      <c r="AC51" s="80"/>
      <c r="AD51" s="80"/>
    </row>
    <row r="52" spans="1:30" ht="15.75" thickBot="1" x14ac:dyDescent="0.3">
      <c r="A52" s="67">
        <v>8</v>
      </c>
      <c r="B52" s="42" t="s">
        <v>43</v>
      </c>
      <c r="C52" s="81">
        <v>2018</v>
      </c>
      <c r="D52" s="81"/>
      <c r="E52" s="79">
        <v>0.4</v>
      </c>
      <c r="F52" s="81" t="s">
        <v>24</v>
      </c>
      <c r="G52" s="81"/>
      <c r="H52" s="51" t="s">
        <v>336</v>
      </c>
      <c r="I52" s="1"/>
      <c r="J52" s="80"/>
      <c r="L52" s="80"/>
      <c r="M52" s="80"/>
      <c r="N52" s="80"/>
      <c r="O52" s="80"/>
      <c r="P52" s="80"/>
      <c r="Q52" s="80"/>
      <c r="R52" s="80"/>
      <c r="S52" s="80"/>
      <c r="T52" s="80"/>
      <c r="U52" s="80"/>
      <c r="V52" s="80"/>
      <c r="W52" s="80"/>
      <c r="X52" s="80"/>
      <c r="Y52" s="80"/>
      <c r="Z52" s="80"/>
      <c r="AA52" s="80"/>
      <c r="AB52" s="80"/>
      <c r="AC52" s="80"/>
      <c r="AD52" s="80"/>
    </row>
    <row r="53" spans="1:30" ht="15.75" thickBot="1" x14ac:dyDescent="0.3">
      <c r="A53" s="67">
        <v>12</v>
      </c>
      <c r="B53" s="42" t="s">
        <v>75</v>
      </c>
      <c r="C53" s="81" t="s">
        <v>333</v>
      </c>
      <c r="D53" s="81" t="s">
        <v>333</v>
      </c>
      <c r="E53" s="88" t="s">
        <v>333</v>
      </c>
      <c r="F53" s="81" t="s">
        <v>333</v>
      </c>
      <c r="G53" s="81" t="s">
        <v>333</v>
      </c>
      <c r="H53" s="51"/>
      <c r="I53" s="1"/>
      <c r="J53" s="80"/>
      <c r="L53" s="80"/>
      <c r="M53" s="80"/>
      <c r="N53" s="80"/>
      <c r="O53" s="80"/>
      <c r="P53" s="80"/>
      <c r="Q53" s="80"/>
      <c r="R53" s="80"/>
      <c r="S53" s="80"/>
      <c r="T53" s="80"/>
      <c r="U53" s="80"/>
      <c r="V53" s="80"/>
      <c r="W53" s="80"/>
      <c r="X53" s="80"/>
      <c r="Y53" s="80"/>
      <c r="Z53" s="80"/>
      <c r="AA53" s="80"/>
      <c r="AB53" s="80"/>
      <c r="AC53" s="80"/>
      <c r="AD53" s="80"/>
    </row>
    <row r="54" spans="1:30" ht="15.75" thickBot="1" x14ac:dyDescent="0.3">
      <c r="A54" s="67">
        <v>16</v>
      </c>
      <c r="B54" s="42" t="s">
        <v>76</v>
      </c>
      <c r="C54" s="81" t="s">
        <v>333</v>
      </c>
      <c r="D54" s="81" t="s">
        <v>333</v>
      </c>
      <c r="E54" s="88" t="s">
        <v>333</v>
      </c>
      <c r="F54" s="81" t="s">
        <v>333</v>
      </c>
      <c r="G54" s="81" t="s">
        <v>333</v>
      </c>
      <c r="H54" s="51"/>
      <c r="I54" s="1"/>
      <c r="J54" s="80"/>
      <c r="L54" s="80"/>
      <c r="M54" s="80"/>
      <c r="N54" s="80"/>
      <c r="O54" s="80"/>
      <c r="P54" s="80"/>
      <c r="Q54" s="80"/>
      <c r="R54" s="80"/>
      <c r="S54" s="80"/>
      <c r="T54" s="80"/>
      <c r="U54" s="80"/>
      <c r="V54" s="80"/>
      <c r="W54" s="80"/>
      <c r="X54" s="80"/>
      <c r="Y54" s="80"/>
      <c r="Z54" s="80"/>
      <c r="AA54" s="80"/>
      <c r="AB54" s="80"/>
      <c r="AC54" s="80"/>
      <c r="AD54" s="80"/>
    </row>
    <row r="55" spans="1:30" ht="15.75" thickBot="1" x14ac:dyDescent="0.3">
      <c r="A55" s="67">
        <v>20</v>
      </c>
      <c r="B55" s="42" t="s">
        <v>77</v>
      </c>
      <c r="C55" s="81" t="s">
        <v>333</v>
      </c>
      <c r="D55" s="81" t="s">
        <v>333</v>
      </c>
      <c r="E55" s="88" t="s">
        <v>333</v>
      </c>
      <c r="F55" s="81" t="s">
        <v>333</v>
      </c>
      <c r="G55" s="81" t="s">
        <v>333</v>
      </c>
      <c r="H55" s="51"/>
      <c r="I55" s="1"/>
      <c r="J55" s="80"/>
      <c r="L55" s="80"/>
      <c r="M55" s="80"/>
      <c r="N55" s="80"/>
      <c r="O55" s="80"/>
      <c r="P55" s="80"/>
      <c r="Q55" s="80"/>
      <c r="R55" s="80"/>
      <c r="S55" s="80"/>
      <c r="T55" s="80"/>
      <c r="U55" s="80"/>
      <c r="V55" s="80"/>
      <c r="W55" s="80"/>
      <c r="X55" s="80"/>
      <c r="Y55" s="80"/>
      <c r="Z55" s="80"/>
      <c r="AA55" s="80"/>
      <c r="AB55" s="80"/>
      <c r="AC55" s="80"/>
      <c r="AD55" s="80"/>
    </row>
    <row r="56" spans="1:30" ht="15.75" thickBot="1" x14ac:dyDescent="0.3">
      <c r="A56" s="67">
        <v>24</v>
      </c>
      <c r="B56" s="42" t="s">
        <v>2</v>
      </c>
      <c r="C56" s="81" t="s">
        <v>333</v>
      </c>
      <c r="D56" s="81" t="s">
        <v>333</v>
      </c>
      <c r="E56" s="88" t="s">
        <v>333</v>
      </c>
      <c r="F56" s="81" t="s">
        <v>333</v>
      </c>
      <c r="G56" s="81" t="s">
        <v>333</v>
      </c>
      <c r="H56" s="51"/>
      <c r="I56" s="1"/>
      <c r="J56" s="80"/>
      <c r="L56" s="80"/>
      <c r="M56" s="80"/>
      <c r="N56" s="80"/>
      <c r="O56" s="80"/>
      <c r="P56" s="80"/>
      <c r="Q56" s="80"/>
      <c r="R56" s="80"/>
      <c r="S56" s="80"/>
      <c r="T56" s="80"/>
      <c r="U56" s="80"/>
      <c r="V56" s="80"/>
      <c r="W56" s="80"/>
      <c r="X56" s="80"/>
      <c r="Y56" s="80"/>
      <c r="Z56" s="80"/>
      <c r="AA56" s="80"/>
      <c r="AB56" s="80"/>
      <c r="AC56" s="80"/>
      <c r="AD56" s="80"/>
    </row>
    <row r="57" spans="1:30" ht="15.75" thickBot="1" x14ac:dyDescent="0.3">
      <c r="A57" s="67">
        <v>660</v>
      </c>
      <c r="B57" s="42" t="s">
        <v>78</v>
      </c>
      <c r="C57" s="81" t="s">
        <v>333</v>
      </c>
      <c r="D57" s="81" t="s">
        <v>333</v>
      </c>
      <c r="E57" s="88" t="s">
        <v>333</v>
      </c>
      <c r="F57" s="81" t="s">
        <v>333</v>
      </c>
      <c r="G57" s="81" t="s">
        <v>333</v>
      </c>
      <c r="H57" s="51"/>
      <c r="I57" s="1"/>
      <c r="J57" s="80"/>
      <c r="L57" s="80"/>
      <c r="M57" s="80"/>
      <c r="N57" s="80"/>
      <c r="O57" s="80"/>
      <c r="P57" s="80"/>
      <c r="Q57" s="80"/>
      <c r="R57" s="80"/>
      <c r="S57" s="80"/>
      <c r="T57" s="80"/>
      <c r="U57" s="80"/>
      <c r="V57" s="80"/>
      <c r="W57" s="80"/>
      <c r="X57" s="80"/>
      <c r="Y57" s="80"/>
      <c r="Z57" s="80"/>
      <c r="AA57" s="80"/>
      <c r="AB57" s="80"/>
      <c r="AC57" s="80"/>
      <c r="AD57" s="80"/>
    </row>
    <row r="58" spans="1:30" ht="15.75" thickBot="1" x14ac:dyDescent="0.3">
      <c r="A58" s="67">
        <v>28</v>
      </c>
      <c r="B58" s="42" t="s">
        <v>79</v>
      </c>
      <c r="C58" s="81">
        <v>2016</v>
      </c>
      <c r="D58" s="81" t="s">
        <v>333</v>
      </c>
      <c r="E58" s="79">
        <v>0.4</v>
      </c>
      <c r="F58" s="81" t="s">
        <v>24</v>
      </c>
      <c r="G58" s="81"/>
      <c r="H58" s="51" t="s">
        <v>336</v>
      </c>
      <c r="I58" s="1"/>
      <c r="J58" s="80"/>
      <c r="L58" s="80"/>
      <c r="M58" s="80"/>
      <c r="N58" s="80"/>
      <c r="O58" s="80"/>
      <c r="P58" s="80"/>
      <c r="Q58" s="80"/>
      <c r="R58" s="80"/>
      <c r="S58" s="80"/>
      <c r="T58" s="80"/>
      <c r="U58" s="80"/>
      <c r="V58" s="80"/>
      <c r="W58" s="80"/>
      <c r="X58" s="80"/>
      <c r="Y58" s="80"/>
      <c r="Z58" s="80"/>
      <c r="AA58" s="80"/>
      <c r="AB58" s="80"/>
      <c r="AC58" s="80"/>
      <c r="AD58" s="80"/>
    </row>
    <row r="59" spans="1:30" ht="15.75" thickBot="1" x14ac:dyDescent="0.3">
      <c r="A59" s="67">
        <v>28</v>
      </c>
      <c r="B59" s="42" t="s">
        <v>79</v>
      </c>
      <c r="C59" s="81">
        <v>2018</v>
      </c>
      <c r="D59" s="81" t="s">
        <v>333</v>
      </c>
      <c r="E59" s="79">
        <v>1</v>
      </c>
      <c r="F59" s="81" t="s">
        <v>24</v>
      </c>
      <c r="G59" s="81"/>
      <c r="H59" s="51" t="s">
        <v>336</v>
      </c>
      <c r="I59" s="1"/>
      <c r="J59" s="80"/>
      <c r="L59" s="80"/>
      <c r="M59" s="80"/>
      <c r="N59" s="80"/>
      <c r="O59" s="80"/>
      <c r="P59" s="80"/>
      <c r="Q59" s="80"/>
      <c r="R59" s="80"/>
      <c r="S59" s="80"/>
      <c r="T59" s="80"/>
      <c r="U59" s="80"/>
      <c r="V59" s="80"/>
      <c r="W59" s="80"/>
      <c r="X59" s="80"/>
      <c r="Y59" s="80"/>
      <c r="Z59" s="80"/>
      <c r="AA59" s="80"/>
      <c r="AB59" s="80"/>
      <c r="AC59" s="80"/>
      <c r="AD59" s="80"/>
    </row>
    <row r="60" spans="1:30" ht="15.75" thickBot="1" x14ac:dyDescent="0.3">
      <c r="A60" s="67">
        <v>32</v>
      </c>
      <c r="B60" s="42" t="s">
        <v>80</v>
      </c>
      <c r="C60" s="81">
        <v>2016</v>
      </c>
      <c r="D60" s="81" t="s">
        <v>333</v>
      </c>
      <c r="E60" s="79">
        <v>0.2</v>
      </c>
      <c r="F60" s="81" t="s">
        <v>24</v>
      </c>
      <c r="G60" s="81"/>
      <c r="H60" s="51" t="s">
        <v>336</v>
      </c>
      <c r="I60" s="1"/>
      <c r="J60" s="80"/>
      <c r="L60" s="80"/>
      <c r="M60" s="80"/>
      <c r="N60" s="80"/>
      <c r="O60" s="80"/>
      <c r="P60" s="80"/>
      <c r="Q60" s="80"/>
      <c r="R60" s="80"/>
      <c r="S60" s="80"/>
      <c r="T60" s="80"/>
      <c r="U60" s="80"/>
      <c r="V60" s="80"/>
      <c r="W60" s="80"/>
      <c r="X60" s="80"/>
      <c r="Y60" s="80"/>
      <c r="Z60" s="80"/>
      <c r="AA60" s="80"/>
      <c r="AB60" s="80"/>
      <c r="AC60" s="80"/>
      <c r="AD60" s="80"/>
    </row>
    <row r="61" spans="1:30" ht="15.75" thickBot="1" x14ac:dyDescent="0.3">
      <c r="A61" s="67">
        <v>51</v>
      </c>
      <c r="B61" s="42" t="s">
        <v>81</v>
      </c>
      <c r="C61" s="81">
        <v>2016</v>
      </c>
      <c r="D61" s="81" t="s">
        <v>333</v>
      </c>
      <c r="E61" s="79">
        <v>0.5</v>
      </c>
      <c r="F61" s="81" t="s">
        <v>24</v>
      </c>
      <c r="G61" s="81"/>
      <c r="H61" s="51" t="s">
        <v>336</v>
      </c>
      <c r="I61" s="1"/>
      <c r="J61" s="80"/>
      <c r="L61" s="80"/>
      <c r="M61" s="80"/>
      <c r="N61" s="80"/>
      <c r="O61" s="80"/>
      <c r="P61" s="80"/>
      <c r="Q61" s="80"/>
      <c r="R61" s="80"/>
      <c r="S61" s="80"/>
      <c r="T61" s="80"/>
      <c r="U61" s="80"/>
      <c r="V61" s="80"/>
      <c r="W61" s="80"/>
      <c r="X61" s="80"/>
      <c r="Y61" s="80"/>
      <c r="Z61" s="80"/>
      <c r="AA61" s="80"/>
      <c r="AB61" s="80"/>
      <c r="AC61" s="80"/>
      <c r="AD61" s="80"/>
    </row>
    <row r="62" spans="1:30" ht="15.75" thickBot="1" x14ac:dyDescent="0.3">
      <c r="A62" s="67">
        <v>533</v>
      </c>
      <c r="B62" s="42" t="s">
        <v>82</v>
      </c>
      <c r="C62" s="81" t="s">
        <v>333</v>
      </c>
      <c r="D62" s="81" t="s">
        <v>333</v>
      </c>
      <c r="E62" s="88" t="s">
        <v>333</v>
      </c>
      <c r="F62" s="81" t="s">
        <v>333</v>
      </c>
      <c r="G62" s="81" t="s">
        <v>333</v>
      </c>
      <c r="H62" s="51"/>
      <c r="I62" s="1"/>
      <c r="J62" s="80"/>
      <c r="L62" s="80"/>
      <c r="M62" s="80"/>
      <c r="N62" s="80"/>
      <c r="O62" s="80"/>
      <c r="P62" s="80"/>
      <c r="Q62" s="80"/>
      <c r="R62" s="80"/>
      <c r="S62" s="80"/>
      <c r="T62" s="80"/>
      <c r="U62" s="80"/>
      <c r="V62" s="80"/>
      <c r="W62" s="80"/>
      <c r="X62" s="80"/>
      <c r="Y62" s="80"/>
      <c r="Z62" s="80"/>
      <c r="AA62" s="80"/>
      <c r="AB62" s="80"/>
      <c r="AC62" s="80"/>
      <c r="AD62" s="80"/>
    </row>
    <row r="63" spans="1:30" ht="15.75" thickBot="1" x14ac:dyDescent="0.3">
      <c r="A63" s="67">
        <v>36</v>
      </c>
      <c r="B63" s="42" t="s">
        <v>83</v>
      </c>
      <c r="C63" s="81">
        <v>2016</v>
      </c>
      <c r="D63" s="81" t="s">
        <v>333</v>
      </c>
      <c r="E63" s="79">
        <v>0</v>
      </c>
      <c r="F63" s="81" t="s">
        <v>24</v>
      </c>
      <c r="G63" s="81"/>
      <c r="H63" s="51" t="s">
        <v>336</v>
      </c>
      <c r="I63" s="1"/>
      <c r="J63" s="80"/>
      <c r="L63" s="80"/>
      <c r="M63" s="80"/>
      <c r="N63" s="80"/>
      <c r="O63" s="80"/>
      <c r="P63" s="80"/>
      <c r="Q63" s="80"/>
      <c r="R63" s="80"/>
      <c r="S63" s="80"/>
      <c r="T63" s="80"/>
      <c r="U63" s="80"/>
      <c r="V63" s="80"/>
      <c r="W63" s="80"/>
      <c r="X63" s="80"/>
      <c r="Y63" s="80"/>
      <c r="Z63" s="80"/>
      <c r="AA63" s="80"/>
      <c r="AB63" s="80"/>
      <c r="AC63" s="80"/>
      <c r="AD63" s="80"/>
    </row>
    <row r="64" spans="1:30" ht="15.75" thickBot="1" x14ac:dyDescent="0.3">
      <c r="A64" s="67">
        <v>40</v>
      </c>
      <c r="B64" s="42" t="s">
        <v>84</v>
      </c>
      <c r="C64" s="81">
        <v>2016</v>
      </c>
      <c r="D64" s="81" t="s">
        <v>333</v>
      </c>
      <c r="E64" s="79">
        <v>0.4</v>
      </c>
      <c r="F64" s="81" t="s">
        <v>24</v>
      </c>
      <c r="G64" s="81"/>
      <c r="H64" s="51" t="s">
        <v>336</v>
      </c>
      <c r="I64" s="1"/>
      <c r="J64" s="80"/>
      <c r="L64" s="80"/>
      <c r="M64" s="80"/>
      <c r="N64" s="80"/>
      <c r="O64" s="80"/>
      <c r="P64" s="80"/>
      <c r="Q64" s="80"/>
      <c r="R64" s="80"/>
      <c r="S64" s="80"/>
      <c r="T64" s="80"/>
      <c r="U64" s="80"/>
      <c r="V64" s="80"/>
      <c r="W64" s="80"/>
      <c r="X64" s="80"/>
      <c r="Y64" s="80"/>
      <c r="Z64" s="80"/>
      <c r="AA64" s="80"/>
      <c r="AB64" s="80"/>
      <c r="AC64" s="80"/>
      <c r="AD64" s="80"/>
    </row>
    <row r="65" spans="1:30" ht="15.75" thickBot="1" x14ac:dyDescent="0.3">
      <c r="A65" s="67">
        <v>31</v>
      </c>
      <c r="B65" s="42" t="s">
        <v>85</v>
      </c>
      <c r="C65" s="81">
        <v>2016</v>
      </c>
      <c r="D65" s="81" t="s">
        <v>333</v>
      </c>
      <c r="E65" s="79">
        <v>0.5</v>
      </c>
      <c r="F65" s="81" t="s">
        <v>24</v>
      </c>
      <c r="G65" s="81"/>
      <c r="H65" s="51" t="s">
        <v>336</v>
      </c>
      <c r="I65" s="1"/>
      <c r="J65" s="80"/>
      <c r="L65" s="80"/>
      <c r="M65" s="80"/>
      <c r="N65" s="80"/>
      <c r="O65" s="80"/>
      <c r="P65" s="80"/>
      <c r="Q65" s="80"/>
      <c r="R65" s="80"/>
      <c r="S65" s="80"/>
      <c r="T65" s="80"/>
      <c r="U65" s="80"/>
      <c r="V65" s="80"/>
      <c r="W65" s="80"/>
      <c r="X65" s="80"/>
      <c r="Y65" s="80"/>
      <c r="Z65" s="80"/>
      <c r="AA65" s="80"/>
      <c r="AB65" s="80"/>
      <c r="AC65" s="80"/>
      <c r="AD65" s="80"/>
    </row>
    <row r="66" spans="1:30" ht="15.75" thickBot="1" x14ac:dyDescent="0.3">
      <c r="A66" s="67">
        <v>44</v>
      </c>
      <c r="B66" s="42" t="s">
        <v>86</v>
      </c>
      <c r="C66" s="81">
        <v>2016</v>
      </c>
      <c r="D66" s="81" t="s">
        <v>333</v>
      </c>
      <c r="E66" s="79">
        <v>0.5</v>
      </c>
      <c r="F66" s="81" t="s">
        <v>24</v>
      </c>
      <c r="G66" s="81"/>
      <c r="H66" s="51" t="s">
        <v>336</v>
      </c>
      <c r="I66" s="1"/>
      <c r="J66" s="80"/>
      <c r="L66" s="80"/>
      <c r="M66" s="80"/>
      <c r="N66" s="80"/>
      <c r="O66" s="80"/>
      <c r="P66" s="80"/>
      <c r="Q66" s="80"/>
      <c r="R66" s="80"/>
      <c r="S66" s="80"/>
      <c r="T66" s="80"/>
      <c r="U66" s="80"/>
      <c r="V66" s="80"/>
      <c r="W66" s="80"/>
      <c r="X66" s="80"/>
      <c r="Y66" s="80"/>
      <c r="Z66" s="80"/>
      <c r="AA66" s="80"/>
      <c r="AB66" s="80"/>
      <c r="AC66" s="80"/>
      <c r="AD66" s="80"/>
    </row>
    <row r="67" spans="1:30" ht="15.75" thickBot="1" x14ac:dyDescent="0.3">
      <c r="A67" s="67">
        <v>48</v>
      </c>
      <c r="B67" s="42" t="s">
        <v>87</v>
      </c>
      <c r="C67" s="81">
        <v>2016</v>
      </c>
      <c r="D67" s="81" t="s">
        <v>333</v>
      </c>
      <c r="E67" s="79">
        <v>0.3</v>
      </c>
      <c r="F67" s="81" t="s">
        <v>24</v>
      </c>
      <c r="G67" s="81"/>
      <c r="H67" s="51" t="s">
        <v>336</v>
      </c>
      <c r="I67" s="1"/>
      <c r="J67" s="80"/>
      <c r="L67" s="80"/>
      <c r="M67" s="80"/>
      <c r="N67" s="80"/>
      <c r="O67" s="80"/>
      <c r="P67" s="80"/>
      <c r="Q67" s="80"/>
      <c r="R67" s="80"/>
      <c r="S67" s="80"/>
      <c r="T67" s="80"/>
      <c r="U67" s="80"/>
      <c r="V67" s="80"/>
      <c r="W67" s="80"/>
      <c r="X67" s="80"/>
      <c r="Y67" s="80"/>
      <c r="Z67" s="80"/>
      <c r="AA67" s="80"/>
      <c r="AB67" s="80"/>
      <c r="AC67" s="80"/>
      <c r="AD67" s="80"/>
    </row>
    <row r="68" spans="1:30" ht="15.75" thickBot="1" x14ac:dyDescent="0.3">
      <c r="A68" s="67">
        <v>50</v>
      </c>
      <c r="B68" s="42" t="s">
        <v>88</v>
      </c>
      <c r="C68" s="81">
        <v>2016</v>
      </c>
      <c r="D68" s="81" t="s">
        <v>333</v>
      </c>
      <c r="E68" s="79">
        <v>0.4</v>
      </c>
      <c r="F68" s="81" t="s">
        <v>24</v>
      </c>
      <c r="G68" s="81"/>
      <c r="H68" s="51" t="s">
        <v>336</v>
      </c>
      <c r="I68" s="1"/>
      <c r="J68" s="80"/>
      <c r="L68" s="80"/>
      <c r="M68" s="80"/>
      <c r="N68" s="80"/>
      <c r="O68" s="80"/>
      <c r="P68" s="80"/>
      <c r="Q68" s="80"/>
      <c r="R68" s="80"/>
      <c r="S68" s="80"/>
      <c r="T68" s="80"/>
      <c r="U68" s="80"/>
      <c r="V68" s="80"/>
      <c r="W68" s="80"/>
      <c r="X68" s="80"/>
      <c r="Y68" s="80"/>
      <c r="Z68" s="80"/>
      <c r="AA68" s="80"/>
      <c r="AB68" s="80"/>
      <c r="AC68" s="80"/>
      <c r="AD68" s="80"/>
    </row>
    <row r="69" spans="1:30" ht="15.75" thickBot="1" x14ac:dyDescent="0.3">
      <c r="A69" s="67">
        <v>52</v>
      </c>
      <c r="B69" s="42" t="s">
        <v>89</v>
      </c>
      <c r="C69" s="81" t="s">
        <v>333</v>
      </c>
      <c r="D69" s="81" t="s">
        <v>333</v>
      </c>
      <c r="E69" s="88" t="s">
        <v>333</v>
      </c>
      <c r="F69" s="81" t="s">
        <v>333</v>
      </c>
      <c r="G69" s="81" t="s">
        <v>333</v>
      </c>
      <c r="H69" s="51"/>
      <c r="I69" s="1"/>
      <c r="J69" s="80"/>
      <c r="L69" s="80"/>
      <c r="M69" s="80"/>
      <c r="N69" s="80"/>
      <c r="O69" s="80"/>
      <c r="P69" s="80"/>
      <c r="Q69" s="80"/>
      <c r="R69" s="80"/>
      <c r="S69" s="80"/>
      <c r="T69" s="80"/>
      <c r="U69" s="80"/>
      <c r="V69" s="80"/>
      <c r="W69" s="80"/>
      <c r="X69" s="80"/>
      <c r="Y69" s="80"/>
      <c r="Z69" s="80"/>
      <c r="AA69" s="80"/>
      <c r="AB69" s="80"/>
      <c r="AC69" s="80"/>
      <c r="AD69" s="80"/>
    </row>
    <row r="70" spans="1:30" ht="15.75" thickBot="1" x14ac:dyDescent="0.3">
      <c r="A70" s="67">
        <v>112</v>
      </c>
      <c r="B70" s="42" t="s">
        <v>90</v>
      </c>
      <c r="C70" s="81" t="s">
        <v>333</v>
      </c>
      <c r="D70" s="81" t="s">
        <v>333</v>
      </c>
      <c r="E70" s="88" t="s">
        <v>333</v>
      </c>
      <c r="F70" s="81" t="s">
        <v>333</v>
      </c>
      <c r="G70" s="81" t="s">
        <v>333</v>
      </c>
      <c r="H70" s="51"/>
      <c r="I70" s="1"/>
      <c r="J70" s="80"/>
      <c r="L70" s="80"/>
      <c r="M70" s="80"/>
      <c r="N70" s="80"/>
      <c r="O70" s="80"/>
      <c r="P70" s="80"/>
      <c r="Q70" s="80"/>
      <c r="R70" s="80"/>
      <c r="S70" s="80"/>
      <c r="T70" s="80"/>
      <c r="U70" s="80"/>
      <c r="V70" s="80"/>
      <c r="W70" s="80"/>
      <c r="X70" s="80"/>
      <c r="Y70" s="80"/>
      <c r="Z70" s="80"/>
      <c r="AA70" s="80"/>
      <c r="AB70" s="80"/>
      <c r="AC70" s="80"/>
      <c r="AD70" s="80"/>
    </row>
    <row r="71" spans="1:30" ht="15.75" thickBot="1" x14ac:dyDescent="0.3">
      <c r="A71" s="67">
        <v>56</v>
      </c>
      <c r="B71" s="42" t="s">
        <v>91</v>
      </c>
      <c r="C71" s="81">
        <v>2016</v>
      </c>
      <c r="D71" s="81" t="s">
        <v>333</v>
      </c>
      <c r="E71" s="79">
        <v>0.4</v>
      </c>
      <c r="F71" s="81" t="s">
        <v>24</v>
      </c>
      <c r="G71" s="81"/>
      <c r="H71" s="51" t="s">
        <v>336</v>
      </c>
      <c r="I71" s="1"/>
      <c r="J71" s="80"/>
      <c r="L71" s="80"/>
      <c r="M71" s="80"/>
      <c r="N71" s="80"/>
      <c r="O71" s="80"/>
      <c r="P71" s="80"/>
      <c r="Q71" s="80"/>
      <c r="R71" s="80"/>
      <c r="S71" s="80"/>
      <c r="T71" s="80"/>
      <c r="U71" s="80"/>
      <c r="V71" s="80"/>
      <c r="W71" s="80"/>
      <c r="X71" s="80"/>
      <c r="Y71" s="80"/>
      <c r="Z71" s="80"/>
      <c r="AA71" s="80"/>
      <c r="AB71" s="80"/>
      <c r="AC71" s="80"/>
      <c r="AD71" s="80"/>
    </row>
    <row r="72" spans="1:30" ht="15.75" thickBot="1" x14ac:dyDescent="0.3">
      <c r="A72" s="67">
        <v>84</v>
      </c>
      <c r="B72" s="42" t="s">
        <v>92</v>
      </c>
      <c r="C72" s="81">
        <v>2016</v>
      </c>
      <c r="D72" s="81" t="s">
        <v>333</v>
      </c>
      <c r="E72" s="79">
        <v>0.7</v>
      </c>
      <c r="F72" s="81" t="s">
        <v>24</v>
      </c>
      <c r="G72" s="81"/>
      <c r="H72" s="51" t="s">
        <v>336</v>
      </c>
      <c r="I72" s="1"/>
      <c r="J72" s="80"/>
      <c r="L72" s="80"/>
      <c r="M72" s="80"/>
      <c r="N72" s="80"/>
      <c r="O72" s="80"/>
      <c r="P72" s="80"/>
      <c r="Q72" s="80"/>
      <c r="R72" s="80"/>
      <c r="S72" s="80"/>
      <c r="T72" s="80"/>
      <c r="U72" s="80"/>
      <c r="V72" s="80"/>
      <c r="W72" s="80"/>
      <c r="X72" s="80"/>
      <c r="Y72" s="80"/>
      <c r="Z72" s="80"/>
      <c r="AA72" s="80"/>
      <c r="AB72" s="80"/>
      <c r="AC72" s="80"/>
      <c r="AD72" s="80"/>
    </row>
    <row r="73" spans="1:30" ht="15.75" thickBot="1" x14ac:dyDescent="0.3">
      <c r="A73" s="67">
        <v>204</v>
      </c>
      <c r="B73" s="42" t="s">
        <v>3</v>
      </c>
      <c r="C73" s="81" t="s">
        <v>333</v>
      </c>
      <c r="D73" s="81" t="s">
        <v>333</v>
      </c>
      <c r="E73" s="88" t="s">
        <v>333</v>
      </c>
      <c r="F73" s="81" t="s">
        <v>333</v>
      </c>
      <c r="G73" s="81" t="s">
        <v>333</v>
      </c>
      <c r="H73" s="51"/>
      <c r="I73" s="1"/>
      <c r="J73" s="80"/>
      <c r="L73" s="80"/>
      <c r="M73" s="80"/>
      <c r="N73" s="80"/>
      <c r="O73" s="80"/>
      <c r="P73" s="80"/>
      <c r="Q73" s="80"/>
      <c r="R73" s="80"/>
      <c r="S73" s="80"/>
      <c r="T73" s="80"/>
      <c r="U73" s="80"/>
      <c r="V73" s="80"/>
      <c r="W73" s="80"/>
      <c r="X73" s="80"/>
      <c r="Y73" s="80"/>
      <c r="Z73" s="80"/>
      <c r="AA73" s="80"/>
      <c r="AB73" s="80"/>
      <c r="AC73" s="80"/>
      <c r="AD73" s="80"/>
    </row>
    <row r="74" spans="1:30" ht="15.75" thickBot="1" x14ac:dyDescent="0.3">
      <c r="A74" s="67">
        <v>60</v>
      </c>
      <c r="B74" s="42" t="s">
        <v>93</v>
      </c>
      <c r="C74" s="81" t="s">
        <v>333</v>
      </c>
      <c r="D74" s="81" t="s">
        <v>333</v>
      </c>
      <c r="E74" s="88" t="s">
        <v>333</v>
      </c>
      <c r="F74" s="81" t="s">
        <v>333</v>
      </c>
      <c r="G74" s="81" t="s">
        <v>333</v>
      </c>
      <c r="H74" s="51"/>
      <c r="I74" s="1"/>
      <c r="J74" s="80"/>
      <c r="L74" s="80"/>
      <c r="M74" s="80"/>
      <c r="N74" s="80"/>
      <c r="O74" s="80"/>
      <c r="P74" s="80"/>
      <c r="Q74" s="80"/>
      <c r="R74" s="80"/>
      <c r="S74" s="80"/>
      <c r="T74" s="80"/>
      <c r="U74" s="80"/>
      <c r="V74" s="80"/>
      <c r="W74" s="80"/>
      <c r="X74" s="80"/>
      <c r="Y74" s="80"/>
      <c r="Z74" s="80"/>
      <c r="AA74" s="80"/>
      <c r="AB74" s="80"/>
      <c r="AC74" s="80"/>
      <c r="AD74" s="80"/>
    </row>
    <row r="75" spans="1:30" ht="15.75" thickBot="1" x14ac:dyDescent="0.3">
      <c r="A75" s="67">
        <v>64</v>
      </c>
      <c r="B75" s="42" t="s">
        <v>94</v>
      </c>
      <c r="C75" s="81" t="s">
        <v>333</v>
      </c>
      <c r="D75" s="81" t="s">
        <v>333</v>
      </c>
      <c r="E75" s="88" t="s">
        <v>333</v>
      </c>
      <c r="F75" s="81" t="s">
        <v>333</v>
      </c>
      <c r="G75" s="81" t="s">
        <v>333</v>
      </c>
      <c r="H75" s="51"/>
      <c r="I75" s="1"/>
      <c r="J75" s="80"/>
      <c r="L75" s="80"/>
      <c r="M75" s="80"/>
      <c r="N75" s="80"/>
      <c r="O75" s="80"/>
      <c r="P75" s="80"/>
      <c r="Q75" s="80"/>
      <c r="R75" s="80"/>
      <c r="S75" s="80"/>
      <c r="T75" s="80"/>
      <c r="U75" s="80"/>
      <c r="V75" s="80"/>
      <c r="W75" s="80"/>
      <c r="X75" s="80"/>
      <c r="Y75" s="80"/>
      <c r="Z75" s="80"/>
      <c r="AA75" s="80"/>
      <c r="AB75" s="80"/>
      <c r="AC75" s="80"/>
      <c r="AD75" s="80"/>
    </row>
    <row r="76" spans="1:30" ht="15.75" thickBot="1" x14ac:dyDescent="0.3">
      <c r="A76" s="67">
        <v>68</v>
      </c>
      <c r="B76" s="42" t="s">
        <v>95</v>
      </c>
      <c r="C76" s="81" t="s">
        <v>333</v>
      </c>
      <c r="D76" s="81" t="s">
        <v>333</v>
      </c>
      <c r="E76" s="88" t="s">
        <v>333</v>
      </c>
      <c r="F76" s="81" t="s">
        <v>333</v>
      </c>
      <c r="G76" s="81" t="s">
        <v>333</v>
      </c>
      <c r="H76" s="51"/>
      <c r="I76" s="1"/>
      <c r="J76" s="80"/>
      <c r="L76" s="80"/>
      <c r="M76" s="80"/>
      <c r="N76" s="80"/>
      <c r="O76" s="80"/>
      <c r="P76" s="80"/>
      <c r="Q76" s="80"/>
      <c r="R76" s="80"/>
      <c r="S76" s="80"/>
      <c r="T76" s="80"/>
      <c r="U76" s="80"/>
      <c r="V76" s="80"/>
      <c r="W76" s="80"/>
      <c r="X76" s="80"/>
      <c r="Y76" s="80"/>
      <c r="Z76" s="80"/>
      <c r="AA76" s="80"/>
      <c r="AB76" s="80"/>
      <c r="AC76" s="80"/>
      <c r="AD76" s="80"/>
    </row>
    <row r="77" spans="1:30" ht="15.75" thickBot="1" x14ac:dyDescent="0.3">
      <c r="A77" s="67">
        <v>535</v>
      </c>
      <c r="B77" s="42" t="s">
        <v>96</v>
      </c>
      <c r="C77" s="81" t="s">
        <v>333</v>
      </c>
      <c r="D77" s="81" t="s">
        <v>333</v>
      </c>
      <c r="E77" s="88" t="s">
        <v>333</v>
      </c>
      <c r="F77" s="81" t="s">
        <v>333</v>
      </c>
      <c r="G77" s="81" t="s">
        <v>333</v>
      </c>
      <c r="H77" s="51"/>
      <c r="I77" s="1"/>
      <c r="J77" s="80"/>
      <c r="L77" s="80"/>
      <c r="M77" s="80"/>
      <c r="N77" s="80"/>
      <c r="O77" s="80"/>
      <c r="P77" s="80"/>
      <c r="Q77" s="80"/>
      <c r="R77" s="80"/>
      <c r="S77" s="80"/>
      <c r="T77" s="80"/>
      <c r="U77" s="80"/>
      <c r="V77" s="80"/>
      <c r="W77" s="80"/>
      <c r="X77" s="80"/>
      <c r="Y77" s="80"/>
      <c r="Z77" s="80"/>
      <c r="AA77" s="80"/>
      <c r="AB77" s="80"/>
      <c r="AC77" s="80"/>
      <c r="AD77" s="80"/>
    </row>
    <row r="78" spans="1:30" ht="15.75" thickBot="1" x14ac:dyDescent="0.3">
      <c r="A78" s="67">
        <v>70</v>
      </c>
      <c r="B78" s="42" t="s">
        <v>97</v>
      </c>
      <c r="C78" s="81">
        <v>2016</v>
      </c>
      <c r="D78" s="81" t="s">
        <v>333</v>
      </c>
      <c r="E78" s="79">
        <v>0</v>
      </c>
      <c r="F78" s="81" t="s">
        <v>24</v>
      </c>
      <c r="G78" s="81"/>
      <c r="H78" s="51" t="s">
        <v>336</v>
      </c>
      <c r="I78" s="1"/>
      <c r="J78" s="80"/>
      <c r="L78" s="80"/>
      <c r="M78" s="80"/>
      <c r="N78" s="80"/>
      <c r="O78" s="80"/>
      <c r="P78" s="80"/>
      <c r="Q78" s="80"/>
      <c r="R78" s="80"/>
      <c r="S78" s="80"/>
      <c r="T78" s="80"/>
      <c r="U78" s="80"/>
      <c r="V78" s="80"/>
      <c r="W78" s="80"/>
      <c r="X78" s="80"/>
      <c r="Y78" s="80"/>
      <c r="Z78" s="80"/>
      <c r="AA78" s="80"/>
      <c r="AB78" s="80"/>
      <c r="AC78" s="80"/>
      <c r="AD78" s="80"/>
    </row>
    <row r="79" spans="1:30" ht="15.75" thickBot="1" x14ac:dyDescent="0.3">
      <c r="A79" s="67">
        <v>70</v>
      </c>
      <c r="B79" s="42" t="s">
        <v>97</v>
      </c>
      <c r="C79" s="81">
        <v>2018</v>
      </c>
      <c r="D79" s="81" t="s">
        <v>333</v>
      </c>
      <c r="E79" s="79">
        <v>0</v>
      </c>
      <c r="F79" s="81" t="s">
        <v>24</v>
      </c>
      <c r="G79" s="81"/>
      <c r="H79" s="51" t="s">
        <v>336</v>
      </c>
      <c r="I79" s="1"/>
      <c r="J79" s="80"/>
      <c r="L79" s="80"/>
      <c r="M79" s="80"/>
      <c r="N79" s="80"/>
      <c r="O79" s="80"/>
      <c r="P79" s="80"/>
      <c r="Q79" s="80"/>
      <c r="R79" s="80"/>
      <c r="S79" s="80"/>
      <c r="T79" s="80"/>
      <c r="U79" s="80"/>
      <c r="V79" s="80"/>
      <c r="W79" s="80"/>
      <c r="X79" s="80"/>
      <c r="Y79" s="80"/>
      <c r="Z79" s="80"/>
      <c r="AA79" s="80"/>
      <c r="AB79" s="80"/>
      <c r="AC79" s="80"/>
      <c r="AD79" s="80"/>
    </row>
    <row r="80" spans="1:30" ht="15.75" thickBot="1" x14ac:dyDescent="0.3">
      <c r="A80" s="67">
        <v>72</v>
      </c>
      <c r="B80" s="42" t="s">
        <v>98</v>
      </c>
      <c r="C80" s="81">
        <v>2016</v>
      </c>
      <c r="D80" s="81" t="s">
        <v>333</v>
      </c>
      <c r="E80" s="79">
        <v>0.68</v>
      </c>
      <c r="F80" s="81" t="s">
        <v>24</v>
      </c>
      <c r="G80" s="81"/>
      <c r="H80" s="51" t="s">
        <v>336</v>
      </c>
      <c r="I80" s="1"/>
      <c r="J80" s="80"/>
      <c r="L80" s="80"/>
      <c r="M80" s="80"/>
      <c r="N80" s="80"/>
      <c r="O80" s="80"/>
      <c r="P80" s="80"/>
      <c r="Q80" s="80"/>
      <c r="R80" s="80"/>
      <c r="S80" s="80"/>
      <c r="T80" s="80"/>
      <c r="U80" s="80"/>
      <c r="V80" s="80"/>
      <c r="W80" s="80"/>
      <c r="X80" s="80"/>
      <c r="Y80" s="80"/>
      <c r="Z80" s="80"/>
      <c r="AA80" s="80"/>
      <c r="AB80" s="80"/>
      <c r="AC80" s="80"/>
      <c r="AD80" s="80"/>
    </row>
    <row r="81" spans="1:30" ht="15.75" thickBot="1" x14ac:dyDescent="0.3">
      <c r="A81" s="67">
        <v>76</v>
      </c>
      <c r="B81" s="42" t="s">
        <v>99</v>
      </c>
      <c r="C81" s="81">
        <v>2016</v>
      </c>
      <c r="D81" s="81" t="s">
        <v>333</v>
      </c>
      <c r="E81" s="79">
        <v>1</v>
      </c>
      <c r="F81" s="81" t="s">
        <v>24</v>
      </c>
      <c r="G81" s="81"/>
      <c r="H81" s="51" t="s">
        <v>336</v>
      </c>
      <c r="I81" s="1"/>
      <c r="J81" s="80"/>
      <c r="L81" s="80"/>
      <c r="M81" s="80"/>
      <c r="N81" s="80"/>
      <c r="O81" s="80"/>
      <c r="P81" s="80"/>
      <c r="Q81" s="80"/>
      <c r="R81" s="80"/>
      <c r="S81" s="80"/>
      <c r="T81" s="80"/>
      <c r="U81" s="80"/>
      <c r="V81" s="80"/>
      <c r="W81" s="80"/>
      <c r="X81" s="80"/>
      <c r="Y81" s="80"/>
      <c r="Z81" s="80"/>
      <c r="AA81" s="80"/>
      <c r="AB81" s="80"/>
      <c r="AC81" s="80"/>
      <c r="AD81" s="80"/>
    </row>
    <row r="82" spans="1:30" ht="15.75" thickBot="1" x14ac:dyDescent="0.3">
      <c r="A82" s="67">
        <v>86</v>
      </c>
      <c r="B82" s="42" t="s">
        <v>100</v>
      </c>
      <c r="C82" s="81" t="s">
        <v>333</v>
      </c>
      <c r="D82" s="81" t="s">
        <v>333</v>
      </c>
      <c r="E82" s="88" t="s">
        <v>333</v>
      </c>
      <c r="F82" s="81" t="s">
        <v>333</v>
      </c>
      <c r="G82" s="81" t="s">
        <v>333</v>
      </c>
      <c r="H82" s="51"/>
      <c r="I82" s="1"/>
      <c r="J82" s="80"/>
      <c r="L82" s="80"/>
      <c r="M82" s="80"/>
      <c r="N82" s="80"/>
      <c r="O82" s="80"/>
      <c r="P82" s="80"/>
      <c r="Q82" s="80"/>
      <c r="R82" s="80"/>
      <c r="S82" s="80"/>
      <c r="T82" s="80"/>
      <c r="U82" s="80"/>
      <c r="V82" s="80"/>
      <c r="W82" s="80"/>
      <c r="X82" s="80"/>
      <c r="Y82" s="80"/>
      <c r="Z82" s="80"/>
      <c r="AA82" s="80"/>
      <c r="AB82" s="80"/>
      <c r="AC82" s="80"/>
      <c r="AD82" s="80"/>
    </row>
    <row r="83" spans="1:30" ht="15.75" thickBot="1" x14ac:dyDescent="0.3">
      <c r="A83" s="67">
        <v>92</v>
      </c>
      <c r="B83" s="42" t="s">
        <v>101</v>
      </c>
      <c r="C83" s="81" t="s">
        <v>333</v>
      </c>
      <c r="D83" s="81" t="s">
        <v>333</v>
      </c>
      <c r="E83" s="88" t="s">
        <v>333</v>
      </c>
      <c r="F83" s="81" t="s">
        <v>333</v>
      </c>
      <c r="G83" s="81" t="s">
        <v>333</v>
      </c>
      <c r="H83" s="51"/>
      <c r="I83" s="1"/>
      <c r="J83" s="80"/>
      <c r="L83" s="80"/>
      <c r="M83" s="80"/>
      <c r="N83" s="80"/>
      <c r="O83" s="80"/>
      <c r="P83" s="80"/>
      <c r="Q83" s="80"/>
      <c r="R83" s="80"/>
      <c r="S83" s="80"/>
      <c r="T83" s="80"/>
      <c r="U83" s="80"/>
      <c r="V83" s="80"/>
      <c r="W83" s="80"/>
      <c r="X83" s="80"/>
      <c r="Y83" s="80"/>
      <c r="Z83" s="80"/>
      <c r="AA83" s="80"/>
      <c r="AB83" s="80"/>
      <c r="AC83" s="80"/>
      <c r="AD83" s="80"/>
    </row>
    <row r="84" spans="1:30" ht="15.75" thickBot="1" x14ac:dyDescent="0.3">
      <c r="A84" s="67">
        <v>96</v>
      </c>
      <c r="B84" s="42" t="s">
        <v>102</v>
      </c>
      <c r="C84" s="81" t="s">
        <v>333</v>
      </c>
      <c r="D84" s="81" t="s">
        <v>333</v>
      </c>
      <c r="E84" s="88" t="s">
        <v>333</v>
      </c>
      <c r="F84" s="81" t="s">
        <v>333</v>
      </c>
      <c r="G84" s="81" t="s">
        <v>333</v>
      </c>
      <c r="H84" s="51"/>
      <c r="I84" s="1"/>
      <c r="J84" s="80"/>
      <c r="L84" s="80"/>
      <c r="M84" s="80"/>
      <c r="N84" s="80"/>
      <c r="O84" s="80"/>
      <c r="P84" s="80"/>
      <c r="Q84" s="80"/>
      <c r="R84" s="80"/>
      <c r="S84" s="80"/>
      <c r="T84" s="80"/>
      <c r="U84" s="80"/>
      <c r="V84" s="80"/>
      <c r="W84" s="80"/>
      <c r="X84" s="80"/>
      <c r="Y84" s="80"/>
      <c r="Z84" s="80"/>
      <c r="AA84" s="80"/>
      <c r="AB84" s="80"/>
      <c r="AC84" s="80"/>
      <c r="AD84" s="80"/>
    </row>
    <row r="85" spans="1:30" ht="15.75" thickBot="1" x14ac:dyDescent="0.3">
      <c r="A85" s="67">
        <v>100</v>
      </c>
      <c r="B85" s="42" t="s">
        <v>103</v>
      </c>
      <c r="C85" s="81">
        <v>2016</v>
      </c>
      <c r="D85" s="81"/>
      <c r="E85" s="79">
        <v>0.4</v>
      </c>
      <c r="F85" s="81" t="s">
        <v>24</v>
      </c>
      <c r="G85" s="81"/>
      <c r="H85" s="51" t="s">
        <v>336</v>
      </c>
      <c r="I85" s="1"/>
      <c r="J85" s="80"/>
      <c r="L85" s="80"/>
      <c r="M85" s="80"/>
      <c r="N85" s="80"/>
      <c r="O85" s="80"/>
      <c r="P85" s="80"/>
      <c r="Q85" s="80"/>
      <c r="R85" s="80"/>
      <c r="S85" s="80"/>
      <c r="T85" s="80"/>
      <c r="U85" s="80"/>
      <c r="V85" s="80"/>
      <c r="W85" s="80"/>
      <c r="X85" s="80"/>
      <c r="Y85" s="80"/>
      <c r="Z85" s="80"/>
      <c r="AA85" s="80"/>
      <c r="AB85" s="80"/>
      <c r="AC85" s="80"/>
      <c r="AD85" s="80"/>
    </row>
    <row r="86" spans="1:30" ht="15.75" thickBot="1" x14ac:dyDescent="0.3">
      <c r="A86" s="67">
        <v>854</v>
      </c>
      <c r="B86" s="42" t="s">
        <v>104</v>
      </c>
      <c r="C86" s="81" t="s">
        <v>333</v>
      </c>
      <c r="D86" s="81" t="s">
        <v>333</v>
      </c>
      <c r="E86" s="88" t="s">
        <v>333</v>
      </c>
      <c r="F86" s="81" t="s">
        <v>333</v>
      </c>
      <c r="G86" s="81" t="s">
        <v>333</v>
      </c>
      <c r="H86" s="51"/>
      <c r="I86" s="1"/>
      <c r="J86" s="80"/>
      <c r="L86" s="80"/>
      <c r="M86" s="80"/>
      <c r="N86" s="80"/>
      <c r="O86" s="80"/>
      <c r="P86" s="80"/>
      <c r="Q86" s="80"/>
      <c r="R86" s="80"/>
      <c r="S86" s="80"/>
      <c r="T86" s="80"/>
      <c r="U86" s="80"/>
      <c r="V86" s="80"/>
      <c r="W86" s="80"/>
      <c r="X86" s="80"/>
      <c r="Y86" s="80"/>
      <c r="Z86" s="80"/>
      <c r="AA86" s="80"/>
      <c r="AB86" s="80"/>
      <c r="AC86" s="80"/>
      <c r="AD86" s="80"/>
    </row>
    <row r="87" spans="1:30" ht="15.75" thickBot="1" x14ac:dyDescent="0.3">
      <c r="A87" s="67">
        <v>108</v>
      </c>
      <c r="B87" s="42" t="s">
        <v>105</v>
      </c>
      <c r="C87" s="81">
        <v>2016</v>
      </c>
      <c r="D87" s="81" t="s">
        <v>333</v>
      </c>
      <c r="E87" s="79">
        <v>0.9</v>
      </c>
      <c r="F87" s="81" t="s">
        <v>24</v>
      </c>
      <c r="G87" s="81"/>
      <c r="H87" s="51" t="s">
        <v>336</v>
      </c>
      <c r="I87" s="1"/>
      <c r="J87" s="80"/>
      <c r="L87" s="80"/>
      <c r="M87" s="80"/>
      <c r="N87" s="80"/>
      <c r="O87" s="80"/>
      <c r="P87" s="80"/>
      <c r="Q87" s="80"/>
      <c r="R87" s="80"/>
      <c r="S87" s="80"/>
      <c r="T87" s="80"/>
      <c r="U87" s="80"/>
      <c r="V87" s="80"/>
      <c r="W87" s="80"/>
      <c r="X87" s="80"/>
      <c r="Y87" s="80"/>
      <c r="Z87" s="80"/>
      <c r="AA87" s="80"/>
      <c r="AB87" s="80"/>
      <c r="AC87" s="80"/>
      <c r="AD87" s="80"/>
    </row>
    <row r="88" spans="1:30" ht="15.75" thickBot="1" x14ac:dyDescent="0.3">
      <c r="A88" s="67">
        <v>108</v>
      </c>
      <c r="B88" s="42" t="s">
        <v>105</v>
      </c>
      <c r="C88" s="81">
        <v>2018</v>
      </c>
      <c r="D88" s="81" t="s">
        <v>333</v>
      </c>
      <c r="E88" s="79">
        <v>1</v>
      </c>
      <c r="F88" s="81" t="s">
        <v>24</v>
      </c>
      <c r="G88" s="81"/>
      <c r="H88" s="51" t="s">
        <v>336</v>
      </c>
      <c r="I88" s="1"/>
      <c r="J88" s="80"/>
      <c r="L88" s="80"/>
      <c r="M88" s="80"/>
      <c r="N88" s="80"/>
      <c r="O88" s="80"/>
      <c r="P88" s="80"/>
      <c r="Q88" s="80"/>
      <c r="R88" s="80"/>
      <c r="S88" s="80"/>
      <c r="T88" s="80"/>
      <c r="U88" s="80"/>
      <c r="V88" s="80"/>
      <c r="W88" s="80"/>
      <c r="X88" s="80"/>
      <c r="Y88" s="80"/>
      <c r="Z88" s="80"/>
      <c r="AA88" s="80"/>
      <c r="AB88" s="80"/>
      <c r="AC88" s="80"/>
      <c r="AD88" s="80"/>
    </row>
    <row r="89" spans="1:30" ht="15.75" thickBot="1" x14ac:dyDescent="0.3">
      <c r="A89" s="67">
        <v>132</v>
      </c>
      <c r="B89" s="42" t="s">
        <v>106</v>
      </c>
      <c r="C89" s="81" t="s">
        <v>333</v>
      </c>
      <c r="D89" s="81" t="s">
        <v>333</v>
      </c>
      <c r="E89" s="88" t="s">
        <v>333</v>
      </c>
      <c r="F89" s="81" t="s">
        <v>333</v>
      </c>
      <c r="G89" s="81" t="s">
        <v>333</v>
      </c>
      <c r="H89" s="51"/>
      <c r="I89" s="1"/>
      <c r="J89" s="80"/>
      <c r="L89" s="80"/>
      <c r="M89" s="80"/>
      <c r="N89" s="80"/>
      <c r="O89" s="80"/>
      <c r="P89" s="80"/>
      <c r="Q89" s="80"/>
      <c r="R89" s="80"/>
      <c r="S89" s="80"/>
      <c r="T89" s="80"/>
      <c r="U89" s="80"/>
      <c r="V89" s="80"/>
      <c r="W89" s="80"/>
      <c r="X89" s="80"/>
      <c r="Y89" s="80"/>
      <c r="Z89" s="80"/>
      <c r="AA89" s="80"/>
      <c r="AB89" s="80"/>
      <c r="AC89" s="80"/>
      <c r="AD89" s="80"/>
    </row>
    <row r="90" spans="1:30" ht="15.75" thickBot="1" x14ac:dyDescent="0.3">
      <c r="A90" s="67">
        <v>116</v>
      </c>
      <c r="B90" s="42" t="s">
        <v>107</v>
      </c>
      <c r="C90" s="81">
        <v>2016</v>
      </c>
      <c r="D90" s="81" t="s">
        <v>333</v>
      </c>
      <c r="E90" s="79">
        <v>1</v>
      </c>
      <c r="F90" s="81" t="s">
        <v>24</v>
      </c>
      <c r="G90" s="81"/>
      <c r="H90" s="51" t="s">
        <v>336</v>
      </c>
      <c r="I90" s="1"/>
      <c r="J90" s="80"/>
      <c r="L90" s="80"/>
      <c r="M90" s="80"/>
      <c r="N90" s="80"/>
      <c r="O90" s="80"/>
      <c r="P90" s="80"/>
      <c r="Q90" s="80"/>
      <c r="R90" s="80"/>
      <c r="S90" s="80"/>
      <c r="T90" s="80"/>
      <c r="U90" s="80"/>
      <c r="V90" s="80"/>
      <c r="W90" s="80"/>
      <c r="X90" s="80"/>
      <c r="Y90" s="80"/>
      <c r="Z90" s="80"/>
      <c r="AA90" s="80"/>
      <c r="AB90" s="80"/>
      <c r="AC90" s="80"/>
      <c r="AD90" s="80"/>
    </row>
    <row r="91" spans="1:30" ht="15.75" thickBot="1" x14ac:dyDescent="0.3">
      <c r="A91" s="67">
        <v>120</v>
      </c>
      <c r="B91" s="42" t="s">
        <v>108</v>
      </c>
      <c r="C91" s="81">
        <v>2016</v>
      </c>
      <c r="D91" s="81" t="s">
        <v>333</v>
      </c>
      <c r="E91" s="79">
        <v>0.4</v>
      </c>
      <c r="F91" s="81" t="s">
        <v>24</v>
      </c>
      <c r="G91" s="81"/>
      <c r="H91" s="51" t="s">
        <v>336</v>
      </c>
      <c r="I91" s="1"/>
      <c r="J91" s="80"/>
      <c r="L91" s="80"/>
      <c r="M91" s="80"/>
      <c r="N91" s="80"/>
      <c r="O91" s="80"/>
      <c r="P91" s="80"/>
      <c r="Q91" s="80"/>
      <c r="R91" s="80"/>
      <c r="S91" s="80"/>
      <c r="T91" s="80"/>
      <c r="U91" s="80"/>
      <c r="V91" s="80"/>
      <c r="W91" s="80"/>
      <c r="X91" s="80"/>
      <c r="Y91" s="80"/>
      <c r="Z91" s="80"/>
      <c r="AA91" s="80"/>
      <c r="AB91" s="80"/>
      <c r="AC91" s="80"/>
      <c r="AD91" s="80"/>
    </row>
    <row r="92" spans="1:30" ht="15.75" thickBot="1" x14ac:dyDescent="0.3">
      <c r="A92" s="67">
        <v>124</v>
      </c>
      <c r="B92" s="42" t="s">
        <v>109</v>
      </c>
      <c r="C92" s="81">
        <v>2016</v>
      </c>
      <c r="D92" s="81" t="s">
        <v>333</v>
      </c>
      <c r="E92" s="79">
        <v>0.6</v>
      </c>
      <c r="F92" s="81" t="s">
        <v>24</v>
      </c>
      <c r="G92" s="81"/>
      <c r="H92" s="51" t="s">
        <v>336</v>
      </c>
      <c r="I92" s="1"/>
      <c r="J92" s="80"/>
      <c r="L92" s="80"/>
      <c r="M92" s="80"/>
      <c r="N92" s="80"/>
      <c r="O92" s="80"/>
      <c r="P92" s="80"/>
      <c r="Q92" s="80"/>
      <c r="R92" s="80"/>
      <c r="S92" s="80"/>
      <c r="T92" s="80"/>
      <c r="U92" s="80"/>
      <c r="V92" s="80"/>
      <c r="W92" s="80"/>
      <c r="X92" s="80"/>
      <c r="Y92" s="80"/>
      <c r="Z92" s="80"/>
      <c r="AA92" s="80"/>
      <c r="AB92" s="80"/>
      <c r="AC92" s="80"/>
      <c r="AD92" s="80"/>
    </row>
    <row r="93" spans="1:30" ht="15.75" thickBot="1" x14ac:dyDescent="0.3">
      <c r="A93" s="67">
        <v>136</v>
      </c>
      <c r="B93" s="42" t="s">
        <v>110</v>
      </c>
      <c r="C93" s="81" t="s">
        <v>333</v>
      </c>
      <c r="D93" s="81" t="s">
        <v>333</v>
      </c>
      <c r="E93" s="88" t="s">
        <v>333</v>
      </c>
      <c r="F93" s="81" t="s">
        <v>333</v>
      </c>
      <c r="G93" s="81" t="s">
        <v>333</v>
      </c>
      <c r="H93" s="51"/>
      <c r="I93" s="1"/>
      <c r="J93" s="80"/>
      <c r="L93" s="80"/>
      <c r="M93" s="80"/>
      <c r="N93" s="80"/>
      <c r="O93" s="80"/>
      <c r="P93" s="80"/>
      <c r="Q93" s="80"/>
      <c r="R93" s="80"/>
      <c r="S93" s="80"/>
      <c r="T93" s="80"/>
      <c r="U93" s="80"/>
      <c r="V93" s="80"/>
      <c r="W93" s="80"/>
      <c r="X93" s="80"/>
      <c r="Y93" s="80"/>
      <c r="Z93" s="80"/>
      <c r="AA93" s="80"/>
      <c r="AB93" s="80"/>
      <c r="AC93" s="80"/>
      <c r="AD93" s="80"/>
    </row>
    <row r="94" spans="1:30" ht="15.75" thickBot="1" x14ac:dyDescent="0.3">
      <c r="A94" s="67">
        <v>140</v>
      </c>
      <c r="B94" s="42" t="s">
        <v>111</v>
      </c>
      <c r="C94" s="81">
        <v>2016</v>
      </c>
      <c r="D94" s="81" t="s">
        <v>333</v>
      </c>
      <c r="E94" s="79">
        <v>0.6</v>
      </c>
      <c r="F94" s="81" t="s">
        <v>24</v>
      </c>
      <c r="G94" s="81"/>
      <c r="H94" s="51" t="s">
        <v>336</v>
      </c>
      <c r="I94" s="1"/>
      <c r="J94" s="80"/>
      <c r="L94" s="80"/>
      <c r="M94" s="80"/>
      <c r="N94" s="80"/>
      <c r="O94" s="80"/>
      <c r="P94" s="80"/>
      <c r="Q94" s="80"/>
      <c r="R94" s="80"/>
      <c r="S94" s="80"/>
      <c r="T94" s="80"/>
      <c r="U94" s="80"/>
      <c r="V94" s="80"/>
      <c r="W94" s="80"/>
      <c r="X94" s="80"/>
      <c r="Y94" s="80"/>
      <c r="Z94" s="80"/>
      <c r="AA94" s="80"/>
      <c r="AB94" s="80"/>
      <c r="AC94" s="80"/>
      <c r="AD94" s="80"/>
    </row>
    <row r="95" spans="1:30" ht="15.75" thickBot="1" x14ac:dyDescent="0.3">
      <c r="A95" s="67">
        <v>148</v>
      </c>
      <c r="B95" s="42" t="s">
        <v>112</v>
      </c>
      <c r="C95" s="81" t="s">
        <v>333</v>
      </c>
      <c r="D95" s="81" t="s">
        <v>333</v>
      </c>
      <c r="E95" s="88" t="s">
        <v>333</v>
      </c>
      <c r="F95" s="81" t="s">
        <v>333</v>
      </c>
      <c r="G95" s="81" t="s">
        <v>333</v>
      </c>
      <c r="H95" s="51"/>
      <c r="I95" s="1"/>
      <c r="J95" s="80"/>
      <c r="L95" s="80"/>
      <c r="M95" s="80"/>
      <c r="N95" s="80"/>
      <c r="O95" s="80"/>
      <c r="P95" s="80"/>
      <c r="Q95" s="80"/>
      <c r="R95" s="80"/>
      <c r="S95" s="80"/>
      <c r="T95" s="80"/>
      <c r="U95" s="80"/>
      <c r="V95" s="80"/>
      <c r="W95" s="80"/>
      <c r="X95" s="80"/>
      <c r="Y95" s="80"/>
      <c r="Z95" s="80"/>
      <c r="AA95" s="80"/>
      <c r="AB95" s="80"/>
      <c r="AC95" s="80"/>
      <c r="AD95" s="80"/>
    </row>
    <row r="96" spans="1:30" ht="15.75" thickBot="1" x14ac:dyDescent="0.3">
      <c r="A96" s="67">
        <v>830</v>
      </c>
      <c r="B96" s="42" t="s">
        <v>113</v>
      </c>
      <c r="C96" s="81" t="s">
        <v>333</v>
      </c>
      <c r="D96" s="81" t="s">
        <v>333</v>
      </c>
      <c r="E96" s="88" t="s">
        <v>333</v>
      </c>
      <c r="F96" s="81" t="s">
        <v>333</v>
      </c>
      <c r="G96" s="81" t="s">
        <v>333</v>
      </c>
      <c r="H96" s="51"/>
      <c r="I96" s="1"/>
      <c r="J96" s="80"/>
      <c r="L96" s="80"/>
      <c r="M96" s="80"/>
      <c r="N96" s="80"/>
      <c r="O96" s="80"/>
      <c r="P96" s="80"/>
      <c r="Q96" s="80"/>
      <c r="R96" s="80"/>
      <c r="S96" s="80"/>
      <c r="T96" s="80"/>
      <c r="U96" s="80"/>
      <c r="V96" s="80"/>
      <c r="W96" s="80"/>
      <c r="X96" s="80"/>
      <c r="Y96" s="80"/>
      <c r="Z96" s="80"/>
      <c r="AA96" s="80"/>
      <c r="AB96" s="80"/>
      <c r="AC96" s="80"/>
      <c r="AD96" s="80"/>
    </row>
    <row r="97" spans="1:30" ht="15.75" thickBot="1" x14ac:dyDescent="0.3">
      <c r="A97" s="67">
        <v>152</v>
      </c>
      <c r="B97" s="42" t="s">
        <v>114</v>
      </c>
      <c r="C97" s="81">
        <v>2016</v>
      </c>
      <c r="D97" s="81" t="s">
        <v>333</v>
      </c>
      <c r="E97" s="79">
        <v>0.7</v>
      </c>
      <c r="F97" s="81" t="s">
        <v>24</v>
      </c>
      <c r="G97" s="81"/>
      <c r="H97" s="51" t="s">
        <v>336</v>
      </c>
      <c r="I97" s="1"/>
      <c r="J97" s="80"/>
      <c r="L97" s="80"/>
      <c r="M97" s="80"/>
      <c r="N97" s="80"/>
      <c r="O97" s="80"/>
      <c r="P97" s="80"/>
      <c r="Q97" s="80"/>
      <c r="R97" s="80"/>
      <c r="S97" s="80"/>
      <c r="T97" s="80"/>
      <c r="U97" s="80"/>
      <c r="V97" s="80"/>
      <c r="W97" s="80"/>
      <c r="X97" s="80"/>
      <c r="Y97" s="80"/>
      <c r="Z97" s="80"/>
      <c r="AA97" s="80"/>
      <c r="AB97" s="80"/>
      <c r="AC97" s="80"/>
      <c r="AD97" s="80"/>
    </row>
    <row r="98" spans="1:30" ht="15.75" thickBot="1" x14ac:dyDescent="0.3">
      <c r="A98" s="67">
        <v>156</v>
      </c>
      <c r="B98" s="42" t="s">
        <v>115</v>
      </c>
      <c r="C98" s="81">
        <v>2016</v>
      </c>
      <c r="D98" s="81" t="s">
        <v>333</v>
      </c>
      <c r="E98" s="79">
        <v>0.2</v>
      </c>
      <c r="F98" s="81" t="s">
        <v>24</v>
      </c>
      <c r="G98" s="81"/>
      <c r="H98" s="51" t="s">
        <v>336</v>
      </c>
      <c r="I98" s="1"/>
      <c r="J98" s="80"/>
      <c r="L98" s="80"/>
      <c r="M98" s="80"/>
      <c r="N98" s="80"/>
      <c r="O98" s="80"/>
      <c r="P98" s="80"/>
      <c r="Q98" s="80"/>
      <c r="R98" s="80"/>
      <c r="S98" s="80"/>
      <c r="T98" s="80"/>
      <c r="U98" s="80"/>
      <c r="V98" s="80"/>
      <c r="W98" s="80"/>
      <c r="X98" s="80"/>
      <c r="Y98" s="80"/>
      <c r="Z98" s="80"/>
      <c r="AA98" s="80"/>
      <c r="AB98" s="80"/>
      <c r="AC98" s="80"/>
      <c r="AD98" s="80"/>
    </row>
    <row r="99" spans="1:30" ht="15.75" thickBot="1" x14ac:dyDescent="0.3">
      <c r="A99" s="67">
        <v>344</v>
      </c>
      <c r="B99" s="42" t="s">
        <v>116</v>
      </c>
      <c r="C99" s="81" t="s">
        <v>333</v>
      </c>
      <c r="D99" s="81" t="s">
        <v>333</v>
      </c>
      <c r="E99" s="88" t="s">
        <v>333</v>
      </c>
      <c r="F99" s="81" t="s">
        <v>333</v>
      </c>
      <c r="G99" s="81" t="s">
        <v>333</v>
      </c>
      <c r="H99" s="51"/>
      <c r="I99" s="1"/>
      <c r="J99" s="80"/>
      <c r="L99" s="80"/>
      <c r="M99" s="80"/>
      <c r="N99" s="80"/>
      <c r="O99" s="80"/>
      <c r="P99" s="80"/>
      <c r="Q99" s="80"/>
      <c r="R99" s="80"/>
      <c r="S99" s="80"/>
      <c r="T99" s="80"/>
      <c r="U99" s="80"/>
      <c r="V99" s="80"/>
      <c r="W99" s="80"/>
      <c r="X99" s="80"/>
      <c r="Y99" s="80"/>
      <c r="Z99" s="80"/>
      <c r="AA99" s="80"/>
      <c r="AB99" s="80"/>
      <c r="AC99" s="80"/>
      <c r="AD99" s="80"/>
    </row>
    <row r="100" spans="1:30" ht="15.75" thickBot="1" x14ac:dyDescent="0.3">
      <c r="A100" s="67">
        <v>446</v>
      </c>
      <c r="B100" s="42" t="s">
        <v>117</v>
      </c>
      <c r="C100" s="81" t="s">
        <v>333</v>
      </c>
      <c r="D100" s="81" t="s">
        <v>333</v>
      </c>
      <c r="E100" s="88" t="s">
        <v>333</v>
      </c>
      <c r="F100" s="81" t="s">
        <v>333</v>
      </c>
      <c r="G100" s="81" t="s">
        <v>333</v>
      </c>
      <c r="H100" s="51"/>
      <c r="I100" s="1"/>
      <c r="J100" s="80"/>
      <c r="L100" s="80"/>
      <c r="M100" s="80"/>
      <c r="N100" s="80"/>
      <c r="O100" s="80"/>
      <c r="P100" s="80"/>
      <c r="Q100" s="80"/>
      <c r="R100" s="80"/>
      <c r="S100" s="80"/>
      <c r="T100" s="80"/>
      <c r="U100" s="80"/>
      <c r="V100" s="80"/>
      <c r="W100" s="80"/>
      <c r="X100" s="80"/>
      <c r="Y100" s="80"/>
      <c r="Z100" s="80"/>
      <c r="AA100" s="80"/>
      <c r="AB100" s="80"/>
      <c r="AC100" s="80"/>
      <c r="AD100" s="80"/>
    </row>
    <row r="101" spans="1:30" ht="15.75" thickBot="1" x14ac:dyDescent="0.3">
      <c r="A101" s="67">
        <v>162</v>
      </c>
      <c r="B101" s="42" t="s">
        <v>118</v>
      </c>
      <c r="C101" s="81" t="s">
        <v>333</v>
      </c>
      <c r="D101" s="81" t="s">
        <v>333</v>
      </c>
      <c r="E101" s="88" t="s">
        <v>333</v>
      </c>
      <c r="F101" s="81" t="s">
        <v>333</v>
      </c>
      <c r="G101" s="81" t="s">
        <v>333</v>
      </c>
      <c r="H101" s="51"/>
      <c r="I101" s="1"/>
      <c r="J101" s="80"/>
      <c r="L101" s="80"/>
      <c r="M101" s="80"/>
      <c r="N101" s="80"/>
      <c r="O101" s="80"/>
      <c r="P101" s="80"/>
      <c r="Q101" s="80"/>
      <c r="R101" s="80"/>
      <c r="S101" s="80"/>
      <c r="T101" s="80"/>
      <c r="U101" s="80"/>
      <c r="V101" s="80"/>
      <c r="W101" s="80"/>
      <c r="X101" s="80"/>
      <c r="Y101" s="80"/>
      <c r="Z101" s="80"/>
      <c r="AA101" s="80"/>
      <c r="AB101" s="80"/>
      <c r="AC101" s="80"/>
      <c r="AD101" s="80"/>
    </row>
    <row r="102" spans="1:30" ht="15.75" thickBot="1" x14ac:dyDescent="0.3">
      <c r="A102" s="67">
        <v>166</v>
      </c>
      <c r="B102" s="42" t="s">
        <v>119</v>
      </c>
      <c r="C102" s="81" t="s">
        <v>333</v>
      </c>
      <c r="D102" s="81" t="s">
        <v>333</v>
      </c>
      <c r="E102" s="88" t="s">
        <v>333</v>
      </c>
      <c r="F102" s="81" t="s">
        <v>333</v>
      </c>
      <c r="G102" s="81" t="s">
        <v>333</v>
      </c>
      <c r="H102" s="51"/>
      <c r="I102" s="1"/>
      <c r="J102" s="80"/>
      <c r="L102" s="80"/>
      <c r="M102" s="80"/>
      <c r="N102" s="80"/>
      <c r="O102" s="80"/>
      <c r="P102" s="80"/>
      <c r="Q102" s="80"/>
      <c r="R102" s="80"/>
      <c r="S102" s="80"/>
      <c r="T102" s="80"/>
      <c r="U102" s="80"/>
      <c r="V102" s="80"/>
      <c r="W102" s="80"/>
      <c r="X102" s="80"/>
      <c r="Y102" s="80"/>
      <c r="Z102" s="80"/>
      <c r="AA102" s="80"/>
      <c r="AB102" s="80"/>
      <c r="AC102" s="80"/>
      <c r="AD102" s="80"/>
    </row>
    <row r="103" spans="1:30" ht="15.75" thickBot="1" x14ac:dyDescent="0.3">
      <c r="A103" s="67">
        <v>170</v>
      </c>
      <c r="B103" s="42" t="s">
        <v>120</v>
      </c>
      <c r="C103" s="81">
        <v>2016</v>
      </c>
      <c r="D103" s="81" t="s">
        <v>333</v>
      </c>
      <c r="E103" s="79">
        <v>0.4</v>
      </c>
      <c r="F103" s="81" t="s">
        <v>24</v>
      </c>
      <c r="G103" s="81"/>
      <c r="H103" s="51" t="s">
        <v>336</v>
      </c>
      <c r="I103" s="1"/>
      <c r="J103" s="80"/>
      <c r="L103" s="80"/>
      <c r="M103" s="80"/>
      <c r="N103" s="80"/>
      <c r="O103" s="80"/>
      <c r="P103" s="80"/>
      <c r="Q103" s="80"/>
      <c r="R103" s="80"/>
      <c r="S103" s="80"/>
      <c r="T103" s="80"/>
      <c r="U103" s="80"/>
      <c r="V103" s="80"/>
      <c r="W103" s="80"/>
      <c r="X103" s="80"/>
      <c r="Y103" s="80"/>
      <c r="Z103" s="80"/>
      <c r="AA103" s="80"/>
      <c r="AB103" s="80"/>
      <c r="AC103" s="80"/>
      <c r="AD103" s="80"/>
    </row>
    <row r="104" spans="1:30" ht="15.75" thickBot="1" x14ac:dyDescent="0.3">
      <c r="A104" s="67">
        <v>174</v>
      </c>
      <c r="B104" s="42" t="s">
        <v>121</v>
      </c>
      <c r="C104" s="81">
        <v>2016</v>
      </c>
      <c r="D104" s="81" t="s">
        <v>333</v>
      </c>
      <c r="E104" s="79">
        <v>0.78</v>
      </c>
      <c r="F104" s="81" t="s">
        <v>24</v>
      </c>
      <c r="G104" s="81"/>
      <c r="H104" s="51" t="s">
        <v>336</v>
      </c>
      <c r="I104" s="1"/>
      <c r="J104" s="80"/>
      <c r="L104" s="80"/>
      <c r="M104" s="80"/>
      <c r="N104" s="80"/>
      <c r="O104" s="80"/>
      <c r="P104" s="80"/>
      <c r="Q104" s="80"/>
      <c r="R104" s="80"/>
      <c r="S104" s="80"/>
      <c r="T104" s="80"/>
      <c r="U104" s="80"/>
      <c r="V104" s="80"/>
      <c r="W104" s="80"/>
      <c r="X104" s="80"/>
      <c r="Y104" s="80"/>
      <c r="Z104" s="80"/>
      <c r="AA104" s="80"/>
      <c r="AB104" s="80"/>
      <c r="AC104" s="80"/>
      <c r="AD104" s="80"/>
    </row>
    <row r="105" spans="1:30" ht="15.75" thickBot="1" x14ac:dyDescent="0.3">
      <c r="A105" s="67">
        <v>174</v>
      </c>
      <c r="B105" s="42" t="s">
        <v>121</v>
      </c>
      <c r="C105" s="81">
        <v>2018</v>
      </c>
      <c r="D105" s="81" t="s">
        <v>333</v>
      </c>
      <c r="E105" s="79">
        <v>1</v>
      </c>
      <c r="F105" s="81" t="s">
        <v>24</v>
      </c>
      <c r="G105" s="81"/>
      <c r="H105" s="51" t="s">
        <v>336</v>
      </c>
      <c r="I105" s="1"/>
      <c r="J105" s="80"/>
      <c r="L105" s="80"/>
      <c r="M105" s="80"/>
      <c r="N105" s="80"/>
      <c r="O105" s="80"/>
      <c r="P105" s="80"/>
      <c r="Q105" s="80"/>
      <c r="R105" s="80"/>
      <c r="S105" s="80"/>
      <c r="T105" s="80"/>
      <c r="U105" s="80"/>
      <c r="V105" s="80"/>
      <c r="W105" s="80"/>
      <c r="X105" s="80"/>
      <c r="Y105" s="80"/>
      <c r="Z105" s="80"/>
      <c r="AA105" s="80"/>
      <c r="AB105" s="80"/>
      <c r="AC105" s="80"/>
      <c r="AD105" s="80"/>
    </row>
    <row r="106" spans="1:30" ht="15.75" thickBot="1" x14ac:dyDescent="0.3">
      <c r="A106" s="67">
        <v>178</v>
      </c>
      <c r="B106" s="42" t="s">
        <v>122</v>
      </c>
      <c r="C106" s="81">
        <v>2016</v>
      </c>
      <c r="D106" s="81" t="s">
        <v>333</v>
      </c>
      <c r="E106" s="79">
        <v>0.6</v>
      </c>
      <c r="F106" s="81" t="s">
        <v>24</v>
      </c>
      <c r="G106" s="81"/>
      <c r="H106" s="51" t="s">
        <v>336</v>
      </c>
      <c r="I106" s="1"/>
      <c r="J106" s="80"/>
      <c r="L106" s="80"/>
      <c r="M106" s="80"/>
      <c r="N106" s="80"/>
      <c r="O106" s="80"/>
      <c r="P106" s="80"/>
      <c r="Q106" s="80"/>
      <c r="R106" s="80"/>
      <c r="S106" s="80"/>
      <c r="T106" s="80"/>
      <c r="U106" s="80"/>
      <c r="V106" s="80"/>
      <c r="W106" s="80"/>
      <c r="X106" s="80"/>
      <c r="Y106" s="80"/>
      <c r="Z106" s="80"/>
      <c r="AA106" s="80"/>
      <c r="AB106" s="80"/>
      <c r="AC106" s="80"/>
      <c r="AD106" s="80"/>
    </row>
    <row r="107" spans="1:30" ht="15.75" thickBot="1" x14ac:dyDescent="0.3">
      <c r="A107" s="67">
        <v>184</v>
      </c>
      <c r="B107" s="42" t="s">
        <v>123</v>
      </c>
      <c r="C107" s="81" t="s">
        <v>333</v>
      </c>
      <c r="D107" s="81" t="s">
        <v>333</v>
      </c>
      <c r="E107" s="88" t="s">
        <v>333</v>
      </c>
      <c r="F107" s="81" t="s">
        <v>333</v>
      </c>
      <c r="G107" s="81" t="s">
        <v>333</v>
      </c>
      <c r="H107" s="51"/>
      <c r="I107" s="1"/>
      <c r="J107" s="80"/>
      <c r="L107" s="80"/>
      <c r="M107" s="80"/>
      <c r="N107" s="80"/>
      <c r="O107" s="80"/>
      <c r="P107" s="80"/>
      <c r="Q107" s="80"/>
      <c r="R107" s="80"/>
      <c r="S107" s="80"/>
      <c r="T107" s="80"/>
      <c r="U107" s="80"/>
      <c r="V107" s="80"/>
      <c r="W107" s="80"/>
      <c r="X107" s="80"/>
      <c r="Y107" s="80"/>
      <c r="Z107" s="80"/>
      <c r="AA107" s="80"/>
      <c r="AB107" s="80"/>
      <c r="AC107" s="80"/>
      <c r="AD107" s="80"/>
    </row>
    <row r="108" spans="1:30" ht="15.75" thickBot="1" x14ac:dyDescent="0.3">
      <c r="A108" s="67">
        <v>188</v>
      </c>
      <c r="B108" s="42" t="s">
        <v>124</v>
      </c>
      <c r="C108" s="81">
        <v>2016</v>
      </c>
      <c r="D108" s="81" t="s">
        <v>333</v>
      </c>
      <c r="E108" s="79">
        <v>0.81</v>
      </c>
      <c r="F108" s="81" t="s">
        <v>24</v>
      </c>
      <c r="G108" s="81"/>
      <c r="H108" s="51" t="s">
        <v>336</v>
      </c>
      <c r="I108" s="1"/>
      <c r="J108" s="80"/>
      <c r="L108" s="80"/>
      <c r="M108" s="80"/>
      <c r="N108" s="80"/>
      <c r="O108" s="80"/>
      <c r="P108" s="80"/>
      <c r="Q108" s="80"/>
      <c r="R108" s="80"/>
      <c r="S108" s="80"/>
      <c r="T108" s="80"/>
      <c r="U108" s="80"/>
      <c r="V108" s="80"/>
      <c r="W108" s="80"/>
      <c r="X108" s="80"/>
      <c r="Y108" s="80"/>
      <c r="Z108" s="80"/>
      <c r="AA108" s="80"/>
      <c r="AB108" s="80"/>
      <c r="AC108" s="80"/>
      <c r="AD108" s="80"/>
    </row>
    <row r="109" spans="1:30" ht="15.75" thickBot="1" x14ac:dyDescent="0.3">
      <c r="A109" s="67">
        <v>384</v>
      </c>
      <c r="B109" s="42" t="s">
        <v>125</v>
      </c>
      <c r="C109" s="81">
        <v>2016</v>
      </c>
      <c r="D109" s="81" t="s">
        <v>333</v>
      </c>
      <c r="E109" s="79">
        <v>0</v>
      </c>
      <c r="F109" s="81" t="s">
        <v>24</v>
      </c>
      <c r="G109" s="81"/>
      <c r="H109" s="51" t="s">
        <v>336</v>
      </c>
      <c r="I109" s="1"/>
      <c r="J109" s="80"/>
      <c r="L109" s="80"/>
      <c r="M109" s="80"/>
      <c r="N109" s="80"/>
      <c r="O109" s="80"/>
      <c r="P109" s="80"/>
      <c r="Q109" s="80"/>
      <c r="R109" s="80"/>
      <c r="S109" s="80"/>
      <c r="T109" s="80"/>
      <c r="U109" s="80"/>
      <c r="V109" s="80"/>
      <c r="W109" s="80"/>
      <c r="X109" s="80"/>
      <c r="Y109" s="80"/>
      <c r="Z109" s="80"/>
      <c r="AA109" s="80"/>
      <c r="AB109" s="80"/>
      <c r="AC109" s="80"/>
      <c r="AD109" s="80"/>
    </row>
    <row r="110" spans="1:30" ht="15.75" thickBot="1" x14ac:dyDescent="0.3">
      <c r="A110" s="67">
        <v>191</v>
      </c>
      <c r="B110" s="42" t="s">
        <v>126</v>
      </c>
      <c r="C110" s="81">
        <v>2016</v>
      </c>
      <c r="D110" s="81" t="s">
        <v>333</v>
      </c>
      <c r="E110" s="79">
        <v>0.4</v>
      </c>
      <c r="F110" s="81" t="s">
        <v>24</v>
      </c>
      <c r="G110" s="81"/>
      <c r="H110" s="51" t="s">
        <v>336</v>
      </c>
      <c r="I110" s="1"/>
      <c r="J110" s="80"/>
      <c r="L110" s="80"/>
      <c r="M110" s="80"/>
      <c r="N110" s="80"/>
      <c r="O110" s="80"/>
      <c r="P110" s="80"/>
      <c r="Q110" s="80"/>
      <c r="R110" s="80"/>
      <c r="S110" s="80"/>
      <c r="T110" s="80"/>
      <c r="U110" s="80"/>
      <c r="V110" s="80"/>
      <c r="W110" s="80"/>
      <c r="X110" s="80"/>
      <c r="Y110" s="80"/>
      <c r="Z110" s="80"/>
      <c r="AA110" s="80"/>
      <c r="AB110" s="80"/>
      <c r="AC110" s="80"/>
      <c r="AD110" s="80"/>
    </row>
    <row r="111" spans="1:30" ht="15.75" thickBot="1" x14ac:dyDescent="0.3">
      <c r="A111" s="67">
        <v>192</v>
      </c>
      <c r="B111" s="42" t="s">
        <v>127</v>
      </c>
      <c r="C111" s="81">
        <v>2016</v>
      </c>
      <c r="D111" s="81" t="s">
        <v>333</v>
      </c>
      <c r="E111" s="79">
        <v>0.71</v>
      </c>
      <c r="F111" s="81" t="s">
        <v>24</v>
      </c>
      <c r="G111" s="81"/>
      <c r="H111" s="51" t="s">
        <v>336</v>
      </c>
      <c r="I111" s="1"/>
      <c r="J111" s="80"/>
      <c r="L111" s="80"/>
      <c r="M111" s="80"/>
      <c r="N111" s="80"/>
      <c r="O111" s="80"/>
      <c r="P111" s="80"/>
      <c r="Q111" s="80"/>
      <c r="R111" s="80"/>
      <c r="S111" s="80"/>
      <c r="T111" s="80"/>
      <c r="U111" s="80"/>
      <c r="V111" s="80"/>
      <c r="W111" s="80"/>
      <c r="X111" s="80"/>
      <c r="Y111" s="80"/>
      <c r="Z111" s="80"/>
      <c r="AA111" s="80"/>
      <c r="AB111" s="80"/>
      <c r="AC111" s="80"/>
      <c r="AD111" s="80"/>
    </row>
    <row r="112" spans="1:30" ht="15.75" thickBot="1" x14ac:dyDescent="0.3">
      <c r="A112" s="67">
        <v>192</v>
      </c>
      <c r="B112" s="42" t="s">
        <v>127</v>
      </c>
      <c r="C112" s="81">
        <v>2018</v>
      </c>
      <c r="D112" s="81" t="s">
        <v>333</v>
      </c>
      <c r="E112" s="79">
        <v>1</v>
      </c>
      <c r="F112" s="81" t="s">
        <v>24</v>
      </c>
      <c r="G112" s="81"/>
      <c r="H112" s="51" t="s">
        <v>336</v>
      </c>
      <c r="I112" s="1"/>
      <c r="J112" s="80"/>
      <c r="L112" s="80"/>
      <c r="M112" s="80"/>
      <c r="N112" s="80"/>
      <c r="O112" s="80"/>
      <c r="P112" s="80"/>
      <c r="Q112" s="80"/>
      <c r="R112" s="80"/>
      <c r="S112" s="80"/>
      <c r="T112" s="80"/>
      <c r="U112" s="80"/>
      <c r="V112" s="80"/>
      <c r="W112" s="80"/>
      <c r="X112" s="80"/>
      <c r="Y112" s="80"/>
      <c r="Z112" s="80"/>
      <c r="AA112" s="80"/>
      <c r="AB112" s="80"/>
      <c r="AC112" s="80"/>
      <c r="AD112" s="80"/>
    </row>
    <row r="113" spans="1:30" ht="15.75" thickBot="1" x14ac:dyDescent="0.3">
      <c r="A113" s="67">
        <v>531</v>
      </c>
      <c r="B113" s="42" t="s">
        <v>128</v>
      </c>
      <c r="C113" s="81" t="s">
        <v>333</v>
      </c>
      <c r="D113" s="81" t="s">
        <v>333</v>
      </c>
      <c r="E113" s="88" t="s">
        <v>333</v>
      </c>
      <c r="F113" s="81" t="s">
        <v>333</v>
      </c>
      <c r="G113" s="81" t="s">
        <v>333</v>
      </c>
      <c r="H113" s="51"/>
      <c r="I113" s="1"/>
      <c r="J113" s="80"/>
      <c r="L113" s="80"/>
      <c r="M113" s="80"/>
      <c r="N113" s="80"/>
      <c r="O113" s="80"/>
      <c r="P113" s="80"/>
      <c r="Q113" s="80"/>
      <c r="R113" s="80"/>
      <c r="S113" s="80"/>
      <c r="T113" s="80"/>
      <c r="U113" s="80"/>
      <c r="V113" s="80"/>
      <c r="W113" s="80"/>
      <c r="X113" s="80"/>
      <c r="Y113" s="80"/>
      <c r="Z113" s="80"/>
      <c r="AA113" s="80"/>
      <c r="AB113" s="80"/>
      <c r="AC113" s="80"/>
      <c r="AD113" s="80"/>
    </row>
    <row r="114" spans="1:30" ht="15.75" thickBot="1" x14ac:dyDescent="0.3">
      <c r="A114" s="67">
        <v>196</v>
      </c>
      <c r="B114" s="42" t="s">
        <v>129</v>
      </c>
      <c r="C114" s="81">
        <v>2016</v>
      </c>
      <c r="D114" s="81" t="s">
        <v>333</v>
      </c>
      <c r="E114" s="79">
        <v>0.4</v>
      </c>
      <c r="F114" s="81" t="s">
        <v>24</v>
      </c>
      <c r="G114" s="81"/>
      <c r="H114" s="51" t="s">
        <v>336</v>
      </c>
      <c r="I114" s="1"/>
      <c r="J114" s="80"/>
      <c r="L114" s="80"/>
      <c r="M114" s="80"/>
      <c r="N114" s="80"/>
      <c r="O114" s="80"/>
      <c r="P114" s="80"/>
      <c r="Q114" s="80"/>
      <c r="R114" s="80"/>
      <c r="S114" s="80"/>
      <c r="T114" s="80"/>
      <c r="U114" s="80"/>
      <c r="V114" s="80"/>
      <c r="W114" s="80"/>
      <c r="X114" s="80"/>
      <c r="Y114" s="80"/>
      <c r="Z114" s="80"/>
      <c r="AA114" s="80"/>
      <c r="AB114" s="80"/>
      <c r="AC114" s="80"/>
      <c r="AD114" s="80"/>
    </row>
    <row r="115" spans="1:30" ht="15.75" thickBot="1" x14ac:dyDescent="0.3">
      <c r="A115" s="67">
        <v>203</v>
      </c>
      <c r="B115" s="42" t="s">
        <v>332</v>
      </c>
      <c r="C115" s="81">
        <v>2016</v>
      </c>
      <c r="D115" s="81" t="s">
        <v>333</v>
      </c>
      <c r="E115" s="79">
        <v>0.4</v>
      </c>
      <c r="F115" s="81" t="s">
        <v>24</v>
      </c>
      <c r="G115" s="81"/>
      <c r="H115" s="51" t="s">
        <v>336</v>
      </c>
      <c r="I115" s="1"/>
      <c r="J115" s="80"/>
      <c r="L115" s="80"/>
      <c r="M115" s="80"/>
      <c r="N115" s="80"/>
      <c r="O115" s="80"/>
      <c r="P115" s="80"/>
      <c r="Q115" s="80"/>
      <c r="R115" s="80"/>
      <c r="S115" s="80"/>
      <c r="T115" s="80"/>
      <c r="U115" s="80"/>
      <c r="V115" s="80"/>
      <c r="W115" s="80"/>
      <c r="X115" s="80"/>
      <c r="Y115" s="80"/>
      <c r="Z115" s="80"/>
      <c r="AA115" s="80"/>
      <c r="AB115" s="80"/>
      <c r="AC115" s="80"/>
      <c r="AD115" s="80"/>
    </row>
    <row r="116" spans="1:30" ht="15.75" thickBot="1" x14ac:dyDescent="0.3">
      <c r="A116" s="67">
        <v>408</v>
      </c>
      <c r="B116" s="42" t="s">
        <v>130</v>
      </c>
      <c r="C116" s="81" t="s">
        <v>333</v>
      </c>
      <c r="D116" s="81" t="s">
        <v>333</v>
      </c>
      <c r="E116" s="88" t="s">
        <v>333</v>
      </c>
      <c r="F116" s="81" t="s">
        <v>333</v>
      </c>
      <c r="G116" s="81" t="s">
        <v>333</v>
      </c>
      <c r="H116" s="51"/>
      <c r="I116" s="1"/>
      <c r="J116" s="80"/>
      <c r="L116" s="80"/>
      <c r="M116" s="80"/>
      <c r="N116" s="80"/>
      <c r="O116" s="80"/>
      <c r="P116" s="80"/>
      <c r="Q116" s="80"/>
      <c r="R116" s="80"/>
      <c r="S116" s="80"/>
      <c r="T116" s="80"/>
      <c r="U116" s="80"/>
      <c r="V116" s="80"/>
      <c r="W116" s="80"/>
      <c r="X116" s="80"/>
      <c r="Y116" s="80"/>
      <c r="Z116" s="80"/>
      <c r="AA116" s="80"/>
      <c r="AB116" s="80"/>
      <c r="AC116" s="80"/>
      <c r="AD116" s="80"/>
    </row>
    <row r="117" spans="1:30" ht="15.75" thickBot="1" x14ac:dyDescent="0.3">
      <c r="A117" s="67">
        <v>180</v>
      </c>
      <c r="B117" s="42" t="s">
        <v>131</v>
      </c>
      <c r="C117" s="81">
        <v>2016</v>
      </c>
      <c r="D117" s="81" t="s">
        <v>333</v>
      </c>
      <c r="E117" s="79">
        <v>1</v>
      </c>
      <c r="F117" s="81" t="s">
        <v>24</v>
      </c>
      <c r="G117" s="81"/>
      <c r="H117" s="51" t="s">
        <v>336</v>
      </c>
      <c r="I117" s="1"/>
      <c r="J117" s="80"/>
      <c r="L117" s="80"/>
      <c r="M117" s="80"/>
      <c r="N117" s="80"/>
      <c r="O117" s="80"/>
      <c r="P117" s="80"/>
      <c r="Q117" s="80"/>
      <c r="R117" s="80"/>
      <c r="S117" s="80"/>
      <c r="T117" s="80"/>
      <c r="U117" s="80"/>
      <c r="V117" s="80"/>
      <c r="W117" s="80"/>
      <c r="X117" s="80"/>
      <c r="Y117" s="80"/>
      <c r="Z117" s="80"/>
      <c r="AA117" s="80"/>
      <c r="AB117" s="80"/>
      <c r="AC117" s="80"/>
      <c r="AD117" s="80"/>
    </row>
    <row r="118" spans="1:30" ht="15.75" thickBot="1" x14ac:dyDescent="0.3">
      <c r="A118" s="67">
        <v>208</v>
      </c>
      <c r="B118" s="42" t="s">
        <v>132</v>
      </c>
      <c r="C118" s="81">
        <v>2016</v>
      </c>
      <c r="D118" s="81" t="s">
        <v>333</v>
      </c>
      <c r="E118" s="79">
        <v>0.4</v>
      </c>
      <c r="F118" s="81" t="s">
        <v>24</v>
      </c>
      <c r="G118" s="81"/>
      <c r="H118" s="51" t="s">
        <v>336</v>
      </c>
      <c r="I118" s="1"/>
      <c r="J118" s="80"/>
      <c r="L118" s="80"/>
      <c r="M118" s="80"/>
      <c r="N118" s="80"/>
      <c r="O118" s="80"/>
      <c r="P118" s="80"/>
      <c r="Q118" s="80"/>
      <c r="R118" s="80"/>
      <c r="S118" s="80"/>
      <c r="T118" s="80"/>
      <c r="U118" s="80"/>
      <c r="V118" s="80"/>
      <c r="W118" s="80"/>
      <c r="X118" s="80"/>
      <c r="Y118" s="80"/>
      <c r="Z118" s="80"/>
      <c r="AA118" s="80"/>
      <c r="AB118" s="80"/>
      <c r="AC118" s="80"/>
      <c r="AD118" s="80"/>
    </row>
    <row r="119" spans="1:30" ht="15.75" thickBot="1" x14ac:dyDescent="0.3">
      <c r="A119" s="67">
        <v>262</v>
      </c>
      <c r="B119" s="42" t="s">
        <v>133</v>
      </c>
      <c r="C119" s="81" t="s">
        <v>333</v>
      </c>
      <c r="D119" s="81" t="s">
        <v>333</v>
      </c>
      <c r="E119" s="88" t="s">
        <v>333</v>
      </c>
      <c r="F119" s="81" t="s">
        <v>333</v>
      </c>
      <c r="G119" s="81" t="s">
        <v>333</v>
      </c>
      <c r="H119" s="51"/>
      <c r="I119" s="1"/>
      <c r="J119" s="80"/>
      <c r="L119" s="80"/>
      <c r="M119" s="80"/>
      <c r="N119" s="80"/>
      <c r="O119" s="80"/>
      <c r="P119" s="80"/>
      <c r="Q119" s="80"/>
      <c r="R119" s="80"/>
      <c r="S119" s="80"/>
      <c r="T119" s="80"/>
      <c r="U119" s="80"/>
      <c r="V119" s="80"/>
      <c r="W119" s="80"/>
      <c r="X119" s="80"/>
      <c r="Y119" s="80"/>
      <c r="Z119" s="80"/>
      <c r="AA119" s="80"/>
      <c r="AB119" s="80"/>
      <c r="AC119" s="80"/>
      <c r="AD119" s="80"/>
    </row>
    <row r="120" spans="1:30" ht="15.75" thickBot="1" x14ac:dyDescent="0.3">
      <c r="A120" s="67">
        <v>212</v>
      </c>
      <c r="B120" s="42" t="s">
        <v>134</v>
      </c>
      <c r="C120" s="81">
        <v>2016</v>
      </c>
      <c r="D120" s="81" t="s">
        <v>333</v>
      </c>
      <c r="E120" s="79">
        <v>0.6</v>
      </c>
      <c r="F120" s="81" t="s">
        <v>24</v>
      </c>
      <c r="G120" s="81"/>
      <c r="H120" s="51" t="s">
        <v>336</v>
      </c>
      <c r="I120" s="1"/>
      <c r="J120" s="80"/>
      <c r="L120" s="80"/>
      <c r="M120" s="80"/>
      <c r="N120" s="80"/>
      <c r="O120" s="80"/>
      <c r="P120" s="80"/>
      <c r="Q120" s="80"/>
      <c r="R120" s="80"/>
      <c r="S120" s="80"/>
      <c r="T120" s="80"/>
      <c r="U120" s="80"/>
      <c r="V120" s="80"/>
      <c r="W120" s="80"/>
      <c r="X120" s="80"/>
      <c r="Y120" s="80"/>
      <c r="Z120" s="80"/>
      <c r="AA120" s="80"/>
      <c r="AB120" s="80"/>
      <c r="AC120" s="80"/>
      <c r="AD120" s="80"/>
    </row>
    <row r="121" spans="1:30" ht="15.75" thickBot="1" x14ac:dyDescent="0.3">
      <c r="A121" s="67">
        <v>214</v>
      </c>
      <c r="B121" s="42" t="s">
        <v>135</v>
      </c>
      <c r="C121" s="81">
        <v>2016</v>
      </c>
      <c r="D121" s="81" t="s">
        <v>333</v>
      </c>
      <c r="E121" s="79">
        <v>0.79</v>
      </c>
      <c r="F121" s="81" t="s">
        <v>24</v>
      </c>
      <c r="G121" s="81"/>
      <c r="H121" s="51" t="s">
        <v>336</v>
      </c>
      <c r="I121" s="1"/>
      <c r="J121" s="80"/>
      <c r="L121" s="80"/>
      <c r="M121" s="80"/>
      <c r="N121" s="80"/>
      <c r="O121" s="80"/>
      <c r="P121" s="80"/>
      <c r="Q121" s="80"/>
      <c r="R121" s="80"/>
      <c r="S121" s="80"/>
      <c r="T121" s="80"/>
      <c r="U121" s="80"/>
      <c r="V121" s="80"/>
      <c r="W121" s="80"/>
      <c r="X121" s="80"/>
      <c r="Y121" s="80"/>
      <c r="Z121" s="80"/>
      <c r="AA121" s="80"/>
      <c r="AB121" s="80"/>
      <c r="AC121" s="80"/>
      <c r="AD121" s="80"/>
    </row>
    <row r="122" spans="1:30" ht="15.75" thickBot="1" x14ac:dyDescent="0.3">
      <c r="A122" s="67">
        <v>218</v>
      </c>
      <c r="B122" s="42" t="s">
        <v>136</v>
      </c>
      <c r="C122" s="81">
        <v>2016</v>
      </c>
      <c r="D122" s="81" t="s">
        <v>333</v>
      </c>
      <c r="E122" s="79">
        <v>0.52</v>
      </c>
      <c r="F122" s="81" t="s">
        <v>24</v>
      </c>
      <c r="G122" s="81"/>
      <c r="H122" s="51" t="s">
        <v>336</v>
      </c>
      <c r="I122" s="1"/>
      <c r="J122" s="80"/>
      <c r="L122" s="80"/>
      <c r="M122" s="80"/>
      <c r="N122" s="80"/>
      <c r="O122" s="80"/>
      <c r="P122" s="80"/>
      <c r="Q122" s="80"/>
      <c r="R122" s="80"/>
      <c r="S122" s="80"/>
      <c r="T122" s="80"/>
      <c r="U122" s="80"/>
      <c r="V122" s="80"/>
      <c r="W122" s="80"/>
      <c r="X122" s="80"/>
      <c r="Y122" s="80"/>
      <c r="Z122" s="80"/>
      <c r="AA122" s="80"/>
      <c r="AB122" s="80"/>
      <c r="AC122" s="80"/>
      <c r="AD122" s="80"/>
    </row>
    <row r="123" spans="1:30" ht="15.75" thickBot="1" x14ac:dyDescent="0.3">
      <c r="A123" s="67">
        <v>818</v>
      </c>
      <c r="B123" s="42" t="s">
        <v>137</v>
      </c>
      <c r="C123" s="81" t="s">
        <v>333</v>
      </c>
      <c r="D123" s="81" t="s">
        <v>333</v>
      </c>
      <c r="E123" s="88" t="s">
        <v>333</v>
      </c>
      <c r="F123" s="81" t="s">
        <v>333</v>
      </c>
      <c r="G123" s="81" t="s">
        <v>333</v>
      </c>
      <c r="H123" s="51"/>
      <c r="I123" s="1"/>
      <c r="J123" s="80"/>
      <c r="L123" s="80"/>
      <c r="M123" s="80"/>
      <c r="N123" s="80"/>
      <c r="O123" s="80"/>
      <c r="P123" s="80"/>
      <c r="Q123" s="80"/>
      <c r="R123" s="80"/>
      <c r="S123" s="80"/>
      <c r="T123" s="80"/>
      <c r="U123" s="80"/>
      <c r="V123" s="80"/>
      <c r="W123" s="80"/>
      <c r="X123" s="80"/>
      <c r="Y123" s="80"/>
      <c r="Z123" s="80"/>
      <c r="AA123" s="80"/>
      <c r="AB123" s="80"/>
      <c r="AC123" s="80"/>
      <c r="AD123" s="80"/>
    </row>
    <row r="124" spans="1:30" ht="15.75" thickBot="1" x14ac:dyDescent="0.3">
      <c r="A124" s="67">
        <v>222</v>
      </c>
      <c r="B124" s="42" t="s">
        <v>138</v>
      </c>
      <c r="C124" s="81">
        <v>2016</v>
      </c>
      <c r="D124" s="81" t="s">
        <v>333</v>
      </c>
      <c r="E124" s="79">
        <v>0.72</v>
      </c>
      <c r="F124" s="81" t="s">
        <v>24</v>
      </c>
      <c r="G124" s="81"/>
      <c r="H124" s="51" t="s">
        <v>336</v>
      </c>
      <c r="I124" s="1"/>
      <c r="J124" s="80"/>
      <c r="L124" s="80"/>
      <c r="M124" s="80"/>
      <c r="N124" s="80"/>
      <c r="O124" s="80"/>
      <c r="P124" s="80"/>
      <c r="Q124" s="80"/>
      <c r="R124" s="80"/>
      <c r="S124" s="80"/>
      <c r="T124" s="80"/>
      <c r="U124" s="80"/>
      <c r="V124" s="80"/>
      <c r="W124" s="80"/>
      <c r="X124" s="80"/>
      <c r="Y124" s="80"/>
      <c r="Z124" s="80"/>
      <c r="AA124" s="80"/>
      <c r="AB124" s="80"/>
      <c r="AC124" s="80"/>
      <c r="AD124" s="80"/>
    </row>
    <row r="125" spans="1:30" ht="15.75" thickBot="1" x14ac:dyDescent="0.3">
      <c r="A125" s="67">
        <v>226</v>
      </c>
      <c r="B125" s="42" t="s">
        <v>139</v>
      </c>
      <c r="C125" s="81">
        <v>2016</v>
      </c>
      <c r="D125" s="81" t="s">
        <v>333</v>
      </c>
      <c r="E125" s="79">
        <v>0.4</v>
      </c>
      <c r="F125" s="81" t="s">
        <v>24</v>
      </c>
      <c r="G125" s="81"/>
      <c r="H125" s="51" t="s">
        <v>336</v>
      </c>
      <c r="I125" s="1"/>
      <c r="J125" s="80"/>
      <c r="L125" s="80"/>
      <c r="M125" s="80"/>
      <c r="N125" s="80"/>
      <c r="O125" s="80"/>
      <c r="P125" s="80"/>
      <c r="Q125" s="80"/>
      <c r="R125" s="80"/>
      <c r="S125" s="80"/>
      <c r="T125" s="80"/>
      <c r="U125" s="80"/>
      <c r="V125" s="80"/>
      <c r="W125" s="80"/>
      <c r="X125" s="80"/>
      <c r="Y125" s="80"/>
      <c r="Z125" s="80"/>
      <c r="AA125" s="80"/>
      <c r="AB125" s="80"/>
      <c r="AC125" s="80"/>
      <c r="AD125" s="80"/>
    </row>
    <row r="126" spans="1:30" ht="15.75" thickBot="1" x14ac:dyDescent="0.3">
      <c r="A126" s="67">
        <v>232</v>
      </c>
      <c r="B126" s="42" t="s">
        <v>140</v>
      </c>
      <c r="C126" s="81">
        <v>2016</v>
      </c>
      <c r="D126" s="81" t="s">
        <v>333</v>
      </c>
      <c r="E126" s="79">
        <v>0.77</v>
      </c>
      <c r="F126" s="81" t="s">
        <v>24</v>
      </c>
      <c r="G126" s="81"/>
      <c r="H126" s="51" t="s">
        <v>336</v>
      </c>
      <c r="I126" s="1"/>
      <c r="J126" s="80"/>
      <c r="L126" s="80"/>
      <c r="M126" s="80"/>
      <c r="N126" s="80"/>
      <c r="O126" s="80"/>
      <c r="P126" s="80"/>
      <c r="Q126" s="80"/>
      <c r="R126" s="80"/>
      <c r="S126" s="80"/>
      <c r="T126" s="80"/>
      <c r="U126" s="80"/>
      <c r="V126" s="80"/>
      <c r="W126" s="80"/>
      <c r="X126" s="80"/>
      <c r="Y126" s="80"/>
      <c r="Z126" s="80"/>
      <c r="AA126" s="80"/>
      <c r="AB126" s="80"/>
      <c r="AC126" s="80"/>
      <c r="AD126" s="80"/>
    </row>
    <row r="127" spans="1:30" ht="15.75" thickBot="1" x14ac:dyDescent="0.3">
      <c r="A127" s="67">
        <v>233</v>
      </c>
      <c r="B127" s="42" t="s">
        <v>141</v>
      </c>
      <c r="C127" s="81">
        <v>2016</v>
      </c>
      <c r="D127" s="81" t="s">
        <v>333</v>
      </c>
      <c r="E127" s="79">
        <v>0.4</v>
      </c>
      <c r="F127" s="81" t="s">
        <v>24</v>
      </c>
      <c r="G127" s="81"/>
      <c r="H127" s="51" t="s">
        <v>336</v>
      </c>
      <c r="I127" s="1"/>
      <c r="J127" s="80"/>
      <c r="L127" s="80"/>
      <c r="M127" s="80"/>
      <c r="N127" s="80"/>
      <c r="O127" s="80"/>
      <c r="P127" s="80"/>
      <c r="Q127" s="80"/>
      <c r="R127" s="80"/>
      <c r="S127" s="80"/>
      <c r="T127" s="80"/>
      <c r="U127" s="80"/>
      <c r="V127" s="80"/>
      <c r="W127" s="80"/>
      <c r="X127" s="80"/>
      <c r="Y127" s="80"/>
      <c r="Z127" s="80"/>
      <c r="AA127" s="80"/>
      <c r="AB127" s="80"/>
      <c r="AC127" s="80"/>
      <c r="AD127" s="80"/>
    </row>
    <row r="128" spans="1:30" ht="15.75" thickBot="1" x14ac:dyDescent="0.3">
      <c r="A128" s="67">
        <v>231</v>
      </c>
      <c r="B128" s="42" t="s">
        <v>142</v>
      </c>
      <c r="C128" s="81" t="s">
        <v>333</v>
      </c>
      <c r="D128" s="81" t="s">
        <v>333</v>
      </c>
      <c r="E128" s="88" t="s">
        <v>333</v>
      </c>
      <c r="F128" s="81" t="s">
        <v>333</v>
      </c>
      <c r="G128" s="81" t="s">
        <v>333</v>
      </c>
      <c r="H128" s="51"/>
      <c r="I128" s="1"/>
      <c r="J128" s="80"/>
      <c r="L128" s="80"/>
      <c r="M128" s="80"/>
      <c r="N128" s="80"/>
      <c r="O128" s="80"/>
      <c r="P128" s="80"/>
      <c r="Q128" s="80"/>
      <c r="R128" s="80"/>
      <c r="S128" s="80"/>
      <c r="T128" s="80"/>
      <c r="U128" s="80"/>
      <c r="V128" s="80"/>
      <c r="W128" s="80"/>
      <c r="X128" s="80"/>
      <c r="Y128" s="80"/>
      <c r="Z128" s="80"/>
      <c r="AA128" s="80"/>
      <c r="AB128" s="80"/>
      <c r="AC128" s="80"/>
      <c r="AD128" s="80"/>
    </row>
    <row r="129" spans="1:30" ht="15.75" thickBot="1" x14ac:dyDescent="0.3">
      <c r="A129" s="67">
        <v>238</v>
      </c>
      <c r="B129" s="42" t="s">
        <v>143</v>
      </c>
      <c r="C129" s="81" t="s">
        <v>333</v>
      </c>
      <c r="D129" s="81" t="s">
        <v>333</v>
      </c>
      <c r="E129" s="88" t="s">
        <v>333</v>
      </c>
      <c r="F129" s="81" t="s">
        <v>333</v>
      </c>
      <c r="G129" s="81" t="s">
        <v>333</v>
      </c>
      <c r="H129" s="51"/>
      <c r="I129" s="1"/>
      <c r="J129" s="80"/>
      <c r="L129" s="80"/>
      <c r="M129" s="80"/>
      <c r="N129" s="80"/>
      <c r="O129" s="80"/>
      <c r="P129" s="80"/>
      <c r="Q129" s="80"/>
      <c r="R129" s="80"/>
      <c r="S129" s="80"/>
      <c r="T129" s="80"/>
      <c r="U129" s="80"/>
      <c r="V129" s="80"/>
      <c r="W129" s="80"/>
      <c r="X129" s="80"/>
      <c r="Y129" s="80"/>
      <c r="Z129" s="80"/>
      <c r="AA129" s="80"/>
      <c r="AB129" s="80"/>
      <c r="AC129" s="80"/>
      <c r="AD129" s="80"/>
    </row>
    <row r="130" spans="1:30" ht="15.75" thickBot="1" x14ac:dyDescent="0.3">
      <c r="A130" s="67">
        <v>234</v>
      </c>
      <c r="B130" s="42" t="s">
        <v>144</v>
      </c>
      <c r="C130" s="81">
        <v>2016</v>
      </c>
      <c r="D130" s="81" t="s">
        <v>333</v>
      </c>
      <c r="E130" s="79">
        <v>0.6</v>
      </c>
      <c r="F130" s="81" t="s">
        <v>24</v>
      </c>
      <c r="G130" s="81"/>
      <c r="H130" s="51" t="s">
        <v>336</v>
      </c>
      <c r="I130" s="1"/>
      <c r="J130" s="80"/>
      <c r="L130" s="80"/>
      <c r="M130" s="80"/>
      <c r="N130" s="80"/>
      <c r="O130" s="80"/>
      <c r="P130" s="80"/>
      <c r="Q130" s="80"/>
      <c r="R130" s="80"/>
      <c r="S130" s="80"/>
      <c r="T130" s="80"/>
      <c r="U130" s="80"/>
      <c r="V130" s="80"/>
      <c r="W130" s="80"/>
      <c r="X130" s="80"/>
      <c r="Y130" s="80"/>
      <c r="Z130" s="80"/>
      <c r="AA130" s="80"/>
      <c r="AB130" s="80"/>
      <c r="AC130" s="80"/>
      <c r="AD130" s="80"/>
    </row>
    <row r="131" spans="1:30" ht="15.75" thickBot="1" x14ac:dyDescent="0.3">
      <c r="A131" s="67">
        <v>242</v>
      </c>
      <c r="B131" s="42" t="s">
        <v>145</v>
      </c>
      <c r="C131" s="81">
        <v>2016</v>
      </c>
      <c r="D131" s="81" t="s">
        <v>333</v>
      </c>
      <c r="E131" s="79">
        <v>0.63</v>
      </c>
      <c r="F131" s="81" t="s">
        <v>24</v>
      </c>
      <c r="G131" s="81"/>
      <c r="H131" s="51" t="s">
        <v>336</v>
      </c>
      <c r="I131" s="1"/>
      <c r="J131" s="80"/>
      <c r="L131" s="80"/>
      <c r="M131" s="80"/>
      <c r="N131" s="80"/>
      <c r="O131" s="80"/>
      <c r="P131" s="80"/>
      <c r="Q131" s="80"/>
      <c r="R131" s="80"/>
      <c r="S131" s="80"/>
      <c r="T131" s="80"/>
      <c r="U131" s="80"/>
      <c r="V131" s="80"/>
      <c r="W131" s="80"/>
      <c r="X131" s="80"/>
      <c r="Y131" s="80"/>
      <c r="Z131" s="80"/>
      <c r="AA131" s="80"/>
      <c r="AB131" s="80"/>
      <c r="AC131" s="80"/>
      <c r="AD131" s="80"/>
    </row>
    <row r="132" spans="1:30" ht="15.75" thickBot="1" x14ac:dyDescent="0.3">
      <c r="A132" s="67">
        <v>246</v>
      </c>
      <c r="B132" s="42" t="s">
        <v>146</v>
      </c>
      <c r="C132" s="81" t="s">
        <v>333</v>
      </c>
      <c r="D132" s="81" t="s">
        <v>333</v>
      </c>
      <c r="E132" s="88">
        <v>0.4</v>
      </c>
      <c r="F132" s="81" t="s">
        <v>333</v>
      </c>
      <c r="G132" s="81" t="s">
        <v>333</v>
      </c>
      <c r="H132" s="51"/>
      <c r="I132" s="1"/>
      <c r="J132" s="80"/>
      <c r="L132" s="80"/>
      <c r="M132" s="80"/>
      <c r="N132" s="80"/>
      <c r="O132" s="80"/>
      <c r="P132" s="80"/>
      <c r="Q132" s="80"/>
      <c r="R132" s="80"/>
      <c r="S132" s="80"/>
      <c r="T132" s="80"/>
      <c r="U132" s="80"/>
      <c r="V132" s="80"/>
      <c r="W132" s="80"/>
      <c r="X132" s="80"/>
      <c r="Y132" s="80"/>
      <c r="Z132" s="80"/>
      <c r="AA132" s="80"/>
      <c r="AB132" s="80"/>
      <c r="AC132" s="80"/>
      <c r="AD132" s="80"/>
    </row>
    <row r="133" spans="1:30" ht="15.75" thickBot="1" x14ac:dyDescent="0.3">
      <c r="A133" s="67">
        <v>0.4</v>
      </c>
      <c r="B133" s="42" t="s">
        <v>147</v>
      </c>
      <c r="C133" s="81">
        <v>2016</v>
      </c>
      <c r="D133" s="81" t="s">
        <v>333</v>
      </c>
      <c r="E133" s="79">
        <v>0.4</v>
      </c>
      <c r="F133" s="81" t="s">
        <v>24</v>
      </c>
      <c r="G133" s="81"/>
      <c r="H133" s="51" t="s">
        <v>336</v>
      </c>
      <c r="I133" s="1"/>
      <c r="J133" s="80"/>
      <c r="L133" s="80"/>
      <c r="M133" s="80"/>
      <c r="N133" s="80"/>
      <c r="O133" s="80"/>
      <c r="P133" s="80"/>
      <c r="Q133" s="80"/>
      <c r="R133" s="80"/>
      <c r="S133" s="80"/>
      <c r="T133" s="80"/>
      <c r="U133" s="80"/>
      <c r="V133" s="80"/>
      <c r="W133" s="80"/>
      <c r="X133" s="80"/>
      <c r="Y133" s="80"/>
      <c r="Z133" s="80"/>
      <c r="AA133" s="80"/>
      <c r="AB133" s="80"/>
      <c r="AC133" s="80"/>
      <c r="AD133" s="80"/>
    </row>
    <row r="134" spans="1:30" ht="15.75" thickBot="1" x14ac:dyDescent="0.3">
      <c r="A134" s="67">
        <v>254</v>
      </c>
      <c r="B134" s="42" t="s">
        <v>148</v>
      </c>
      <c r="C134" s="81" t="s">
        <v>333</v>
      </c>
      <c r="D134" s="81" t="s">
        <v>333</v>
      </c>
      <c r="E134" s="88" t="s">
        <v>333</v>
      </c>
      <c r="F134" s="81" t="s">
        <v>333</v>
      </c>
      <c r="G134" s="81" t="s">
        <v>333</v>
      </c>
      <c r="H134" s="51"/>
      <c r="I134" s="1"/>
      <c r="J134" s="80"/>
      <c r="L134" s="80"/>
      <c r="M134" s="80"/>
      <c r="N134" s="80"/>
      <c r="O134" s="80"/>
      <c r="P134" s="80"/>
      <c r="Q134" s="80"/>
      <c r="R134" s="80"/>
      <c r="S134" s="80"/>
      <c r="T134" s="80"/>
      <c r="U134" s="80"/>
      <c r="V134" s="80"/>
      <c r="W134" s="80"/>
      <c r="X134" s="80"/>
      <c r="Y134" s="80"/>
      <c r="Z134" s="80"/>
      <c r="AA134" s="80"/>
      <c r="AB134" s="80"/>
      <c r="AC134" s="80"/>
      <c r="AD134" s="80"/>
    </row>
    <row r="135" spans="1:30" ht="15.75" thickBot="1" x14ac:dyDescent="0.3">
      <c r="A135" s="67">
        <v>258</v>
      </c>
      <c r="B135" s="42" t="s">
        <v>149</v>
      </c>
      <c r="C135" s="81" t="s">
        <v>333</v>
      </c>
      <c r="D135" s="81" t="s">
        <v>333</v>
      </c>
      <c r="E135" s="88" t="s">
        <v>333</v>
      </c>
      <c r="F135" s="81" t="s">
        <v>333</v>
      </c>
      <c r="G135" s="81" t="s">
        <v>333</v>
      </c>
      <c r="H135" s="51"/>
      <c r="I135" s="1"/>
      <c r="J135" s="80"/>
      <c r="L135" s="80"/>
      <c r="M135" s="80"/>
      <c r="N135" s="80"/>
      <c r="O135" s="80"/>
      <c r="P135" s="80"/>
      <c r="Q135" s="80"/>
      <c r="R135" s="80"/>
      <c r="S135" s="80"/>
      <c r="T135" s="80"/>
      <c r="U135" s="80"/>
      <c r="V135" s="80"/>
      <c r="W135" s="80"/>
      <c r="X135" s="80"/>
      <c r="Y135" s="80"/>
      <c r="Z135" s="80"/>
      <c r="AA135" s="80"/>
      <c r="AB135" s="80"/>
      <c r="AC135" s="80"/>
      <c r="AD135" s="80"/>
    </row>
    <row r="136" spans="1:30" ht="15.75" thickBot="1" x14ac:dyDescent="0.3">
      <c r="A136" s="67">
        <v>260</v>
      </c>
      <c r="B136" s="42" t="s">
        <v>150</v>
      </c>
      <c r="C136" s="81" t="s">
        <v>333</v>
      </c>
      <c r="D136" s="81" t="s">
        <v>333</v>
      </c>
      <c r="E136" s="88" t="s">
        <v>333</v>
      </c>
      <c r="F136" s="81" t="s">
        <v>333</v>
      </c>
      <c r="G136" s="81" t="s">
        <v>333</v>
      </c>
      <c r="H136" s="51"/>
      <c r="I136" s="1"/>
      <c r="J136" s="80"/>
      <c r="L136" s="80"/>
      <c r="M136" s="80"/>
      <c r="N136" s="80"/>
      <c r="O136" s="80"/>
      <c r="P136" s="80"/>
      <c r="Q136" s="80"/>
      <c r="R136" s="80"/>
      <c r="S136" s="80"/>
      <c r="T136" s="80"/>
      <c r="U136" s="80"/>
      <c r="V136" s="80"/>
      <c r="W136" s="80"/>
      <c r="X136" s="80"/>
      <c r="Y136" s="80"/>
      <c r="Z136" s="80"/>
      <c r="AA136" s="80"/>
      <c r="AB136" s="80"/>
      <c r="AC136" s="80"/>
      <c r="AD136" s="80"/>
    </row>
    <row r="137" spans="1:30" ht="15.75" thickBot="1" x14ac:dyDescent="0.3">
      <c r="A137" s="67">
        <v>266</v>
      </c>
      <c r="B137" s="42" t="s">
        <v>151</v>
      </c>
      <c r="C137" s="81">
        <v>2016</v>
      </c>
      <c r="D137" s="81" t="s">
        <v>333</v>
      </c>
      <c r="E137" s="79">
        <v>0.97</v>
      </c>
      <c r="F137" s="81" t="s">
        <v>24</v>
      </c>
      <c r="G137" s="81"/>
      <c r="H137" s="51" t="s">
        <v>336</v>
      </c>
      <c r="I137" s="1"/>
      <c r="J137" s="80"/>
      <c r="L137" s="80"/>
      <c r="M137" s="80"/>
      <c r="N137" s="80"/>
      <c r="O137" s="80"/>
      <c r="P137" s="80"/>
      <c r="Q137" s="80"/>
      <c r="R137" s="80"/>
      <c r="S137" s="80"/>
      <c r="T137" s="80"/>
      <c r="U137" s="80"/>
      <c r="V137" s="80"/>
      <c r="W137" s="80"/>
      <c r="X137" s="80"/>
      <c r="Y137" s="80"/>
      <c r="Z137" s="80"/>
      <c r="AA137" s="80"/>
      <c r="AB137" s="80"/>
      <c r="AC137" s="80"/>
      <c r="AD137" s="80"/>
    </row>
    <row r="138" spans="1:30" ht="15.75" thickBot="1" x14ac:dyDescent="0.3">
      <c r="A138" s="67">
        <v>270</v>
      </c>
      <c r="B138" s="42" t="s">
        <v>152</v>
      </c>
      <c r="C138" s="81">
        <v>2016</v>
      </c>
      <c r="D138" s="81" t="s">
        <v>333</v>
      </c>
      <c r="E138" s="79">
        <v>1</v>
      </c>
      <c r="F138" s="81" t="s">
        <v>24</v>
      </c>
      <c r="G138" s="81"/>
      <c r="H138" s="51" t="s">
        <v>336</v>
      </c>
      <c r="I138" s="1"/>
      <c r="J138" s="80"/>
      <c r="L138" s="80"/>
      <c r="M138" s="80"/>
      <c r="N138" s="80"/>
      <c r="O138" s="80"/>
      <c r="P138" s="80"/>
      <c r="Q138" s="80"/>
      <c r="R138" s="80"/>
      <c r="S138" s="80"/>
      <c r="T138" s="80"/>
      <c r="U138" s="80"/>
      <c r="V138" s="80"/>
      <c r="W138" s="80"/>
      <c r="X138" s="80"/>
      <c r="Y138" s="80"/>
      <c r="Z138" s="80"/>
      <c r="AA138" s="80"/>
      <c r="AB138" s="80"/>
      <c r="AC138" s="80"/>
      <c r="AD138" s="80"/>
    </row>
    <row r="139" spans="1:30" ht="15.75" thickBot="1" x14ac:dyDescent="0.3">
      <c r="A139" s="67">
        <v>268</v>
      </c>
      <c r="B139" s="42" t="s">
        <v>153</v>
      </c>
      <c r="C139" s="81" t="s">
        <v>333</v>
      </c>
      <c r="D139" s="81" t="s">
        <v>333</v>
      </c>
      <c r="E139" s="88" t="s">
        <v>333</v>
      </c>
      <c r="F139" s="81" t="s">
        <v>333</v>
      </c>
      <c r="G139" s="81" t="s">
        <v>333</v>
      </c>
      <c r="H139" s="51"/>
      <c r="I139" s="1"/>
      <c r="J139" s="80"/>
      <c r="L139" s="80"/>
      <c r="M139" s="80"/>
      <c r="N139" s="80"/>
      <c r="O139" s="80"/>
      <c r="P139" s="80"/>
      <c r="Q139" s="80"/>
      <c r="R139" s="80"/>
      <c r="S139" s="80"/>
      <c r="T139" s="80"/>
      <c r="U139" s="80"/>
      <c r="V139" s="80"/>
      <c r="W139" s="80"/>
      <c r="X139" s="80"/>
      <c r="Y139" s="80"/>
      <c r="Z139" s="80"/>
      <c r="AA139" s="80"/>
      <c r="AB139" s="80"/>
      <c r="AC139" s="80"/>
      <c r="AD139" s="80"/>
    </row>
    <row r="140" spans="1:30" ht="15.75" thickBot="1" x14ac:dyDescent="0.3">
      <c r="A140" s="67">
        <v>276</v>
      </c>
      <c r="B140" s="42" t="s">
        <v>154</v>
      </c>
      <c r="C140" s="81">
        <v>2016</v>
      </c>
      <c r="D140" s="81" t="s">
        <v>333</v>
      </c>
      <c r="E140" s="79">
        <v>0.4</v>
      </c>
      <c r="F140" s="81" t="s">
        <v>24</v>
      </c>
      <c r="G140" s="81"/>
      <c r="H140" s="51" t="s">
        <v>336</v>
      </c>
      <c r="I140" s="1"/>
      <c r="J140" s="80"/>
      <c r="L140" s="80"/>
      <c r="M140" s="80"/>
      <c r="N140" s="80"/>
      <c r="O140" s="80"/>
      <c r="P140" s="80"/>
      <c r="Q140" s="80"/>
      <c r="R140" s="80"/>
      <c r="S140" s="80"/>
      <c r="T140" s="80"/>
      <c r="U140" s="80"/>
      <c r="V140" s="80"/>
      <c r="W140" s="80"/>
      <c r="X140" s="80"/>
      <c r="Y140" s="80"/>
      <c r="Z140" s="80"/>
      <c r="AA140" s="80"/>
      <c r="AB140" s="80"/>
      <c r="AC140" s="80"/>
      <c r="AD140" s="80"/>
    </row>
    <row r="141" spans="1:30" ht="15.75" thickBot="1" x14ac:dyDescent="0.3">
      <c r="A141" s="67">
        <v>288</v>
      </c>
      <c r="B141" s="42" t="s">
        <v>155</v>
      </c>
      <c r="C141" s="81">
        <v>2016</v>
      </c>
      <c r="D141" s="81" t="s">
        <v>333</v>
      </c>
      <c r="E141" s="79">
        <v>0.91</v>
      </c>
      <c r="F141" s="81" t="s">
        <v>24</v>
      </c>
      <c r="G141" s="81"/>
      <c r="H141" s="51" t="s">
        <v>336</v>
      </c>
      <c r="I141" s="1"/>
      <c r="J141" s="80"/>
      <c r="L141" s="80"/>
      <c r="M141" s="80"/>
      <c r="N141" s="80"/>
      <c r="O141" s="80"/>
      <c r="P141" s="80"/>
      <c r="Q141" s="80"/>
      <c r="R141" s="80"/>
      <c r="S141" s="80"/>
      <c r="T141" s="80"/>
      <c r="U141" s="80"/>
      <c r="V141" s="80"/>
      <c r="W141" s="80"/>
      <c r="X141" s="80"/>
      <c r="Y141" s="80"/>
      <c r="Z141" s="80"/>
      <c r="AA141" s="80"/>
      <c r="AB141" s="80"/>
      <c r="AC141" s="80"/>
      <c r="AD141" s="80"/>
    </row>
    <row r="142" spans="1:30" ht="15.75" thickBot="1" x14ac:dyDescent="0.3">
      <c r="A142" s="67">
        <v>292</v>
      </c>
      <c r="B142" s="42" t="s">
        <v>156</v>
      </c>
      <c r="C142" s="81" t="s">
        <v>333</v>
      </c>
      <c r="D142" s="81" t="s">
        <v>333</v>
      </c>
      <c r="E142" s="88" t="s">
        <v>333</v>
      </c>
      <c r="F142" s="81" t="s">
        <v>333</v>
      </c>
      <c r="G142" s="81" t="s">
        <v>333</v>
      </c>
      <c r="H142" s="51"/>
      <c r="I142" s="1"/>
      <c r="J142" s="80"/>
      <c r="L142" s="80"/>
      <c r="M142" s="80"/>
      <c r="N142" s="80"/>
      <c r="O142" s="80"/>
      <c r="P142" s="80"/>
      <c r="Q142" s="80"/>
      <c r="R142" s="80"/>
      <c r="S142" s="80"/>
      <c r="T142" s="80"/>
      <c r="U142" s="80"/>
      <c r="V142" s="80"/>
      <c r="W142" s="80"/>
      <c r="X142" s="80"/>
      <c r="Y142" s="80"/>
      <c r="Z142" s="80"/>
      <c r="AA142" s="80"/>
      <c r="AB142" s="80"/>
      <c r="AC142" s="80"/>
      <c r="AD142" s="80"/>
    </row>
    <row r="143" spans="1:30" ht="15.75" thickBot="1" x14ac:dyDescent="0.3">
      <c r="A143" s="67">
        <v>300</v>
      </c>
      <c r="B143" s="42" t="s">
        <v>157</v>
      </c>
      <c r="C143" s="81">
        <v>2016</v>
      </c>
      <c r="D143" s="81"/>
      <c r="E143" s="79">
        <v>0.4</v>
      </c>
      <c r="F143" s="81" t="s">
        <v>24</v>
      </c>
      <c r="G143" s="81"/>
      <c r="H143" s="51" t="s">
        <v>336</v>
      </c>
      <c r="I143" s="1"/>
      <c r="J143" s="80"/>
      <c r="L143" s="80"/>
      <c r="M143" s="80"/>
      <c r="N143" s="80"/>
      <c r="O143" s="80"/>
      <c r="P143" s="80"/>
      <c r="Q143" s="80"/>
      <c r="R143" s="80"/>
      <c r="S143" s="80"/>
      <c r="T143" s="80"/>
      <c r="U143" s="80"/>
      <c r="V143" s="80"/>
      <c r="W143" s="80"/>
      <c r="X143" s="80"/>
      <c r="Y143" s="80"/>
      <c r="Z143" s="80"/>
      <c r="AA143" s="80"/>
      <c r="AB143" s="80"/>
      <c r="AC143" s="80"/>
      <c r="AD143" s="80"/>
    </row>
    <row r="144" spans="1:30" ht="15.75" thickBot="1" x14ac:dyDescent="0.3">
      <c r="A144" s="67">
        <v>304</v>
      </c>
      <c r="B144" s="42" t="s">
        <v>158</v>
      </c>
      <c r="C144" s="81" t="s">
        <v>333</v>
      </c>
      <c r="D144" s="81" t="s">
        <v>333</v>
      </c>
      <c r="E144" s="88" t="s">
        <v>333</v>
      </c>
      <c r="F144" s="81" t="s">
        <v>333</v>
      </c>
      <c r="G144" s="81" t="s">
        <v>333</v>
      </c>
      <c r="H144" s="51"/>
      <c r="I144" s="1"/>
      <c r="J144" s="80"/>
      <c r="L144" s="80"/>
      <c r="M144" s="80"/>
      <c r="N144" s="80"/>
      <c r="O144" s="80"/>
      <c r="P144" s="80"/>
      <c r="Q144" s="80"/>
      <c r="R144" s="80"/>
      <c r="S144" s="80"/>
      <c r="T144" s="80"/>
      <c r="U144" s="80"/>
      <c r="V144" s="80"/>
      <c r="W144" s="80"/>
      <c r="X144" s="80"/>
      <c r="Y144" s="80"/>
      <c r="Z144" s="80"/>
      <c r="AA144" s="80"/>
      <c r="AB144" s="80"/>
      <c r="AC144" s="80"/>
      <c r="AD144" s="80"/>
    </row>
    <row r="145" spans="1:30" ht="15.75" thickBot="1" x14ac:dyDescent="0.3">
      <c r="A145" s="67">
        <v>308</v>
      </c>
      <c r="B145" s="42" t="s">
        <v>159</v>
      </c>
      <c r="C145" s="81" t="s">
        <v>333</v>
      </c>
      <c r="D145" s="81" t="s">
        <v>333</v>
      </c>
      <c r="E145" s="88" t="s">
        <v>333</v>
      </c>
      <c r="F145" s="81" t="s">
        <v>333</v>
      </c>
      <c r="G145" s="81" t="s">
        <v>333</v>
      </c>
      <c r="H145" s="51"/>
      <c r="I145" s="1"/>
      <c r="J145" s="80"/>
      <c r="L145" s="80"/>
      <c r="M145" s="80"/>
      <c r="N145" s="80"/>
      <c r="O145" s="80"/>
      <c r="P145" s="80"/>
      <c r="Q145" s="80"/>
      <c r="R145" s="80"/>
      <c r="S145" s="80"/>
      <c r="T145" s="80"/>
      <c r="U145" s="80"/>
      <c r="V145" s="80"/>
      <c r="W145" s="80"/>
      <c r="X145" s="80"/>
      <c r="Y145" s="80"/>
      <c r="Z145" s="80"/>
      <c r="AA145" s="80"/>
      <c r="AB145" s="80"/>
      <c r="AC145" s="80"/>
      <c r="AD145" s="80"/>
    </row>
    <row r="146" spans="1:30" ht="15.75" thickBot="1" x14ac:dyDescent="0.3">
      <c r="A146" s="67">
        <v>312</v>
      </c>
      <c r="B146" s="42" t="s">
        <v>160</v>
      </c>
      <c r="C146" s="81" t="s">
        <v>333</v>
      </c>
      <c r="D146" s="81" t="s">
        <v>333</v>
      </c>
      <c r="E146" s="88" t="s">
        <v>333</v>
      </c>
      <c r="F146" s="81" t="s">
        <v>333</v>
      </c>
      <c r="G146" s="81" t="s">
        <v>333</v>
      </c>
      <c r="H146" s="51"/>
      <c r="I146" s="1"/>
      <c r="J146" s="80"/>
      <c r="L146" s="80"/>
      <c r="M146" s="80"/>
      <c r="N146" s="80"/>
      <c r="O146" s="80"/>
      <c r="P146" s="80"/>
      <c r="Q146" s="80"/>
      <c r="R146" s="80"/>
      <c r="S146" s="80"/>
      <c r="T146" s="80"/>
      <c r="U146" s="80"/>
      <c r="V146" s="80"/>
      <c r="W146" s="80"/>
      <c r="X146" s="80"/>
      <c r="Y146" s="80"/>
      <c r="Z146" s="80"/>
      <c r="AA146" s="80"/>
      <c r="AB146" s="80"/>
      <c r="AC146" s="80"/>
      <c r="AD146" s="80"/>
    </row>
    <row r="147" spans="1:30" ht="15.75" thickBot="1" x14ac:dyDescent="0.3">
      <c r="A147" s="67">
        <v>316</v>
      </c>
      <c r="B147" s="42" t="s">
        <v>161</v>
      </c>
      <c r="C147" s="81" t="s">
        <v>333</v>
      </c>
      <c r="D147" s="81" t="s">
        <v>333</v>
      </c>
      <c r="E147" s="88" t="s">
        <v>333</v>
      </c>
      <c r="F147" s="81" t="s">
        <v>333</v>
      </c>
      <c r="G147" s="81" t="s">
        <v>333</v>
      </c>
      <c r="H147" s="51"/>
      <c r="I147" s="1"/>
      <c r="J147" s="80"/>
      <c r="L147" s="80"/>
      <c r="M147" s="80"/>
      <c r="N147" s="80"/>
      <c r="O147" s="80"/>
      <c r="P147" s="80"/>
      <c r="Q147" s="80"/>
      <c r="R147" s="80"/>
      <c r="S147" s="80"/>
      <c r="T147" s="80"/>
      <c r="U147" s="80"/>
      <c r="V147" s="80"/>
      <c r="W147" s="80"/>
      <c r="X147" s="80"/>
      <c r="Y147" s="80"/>
      <c r="Z147" s="80"/>
      <c r="AA147" s="80"/>
      <c r="AB147" s="80"/>
      <c r="AC147" s="80"/>
      <c r="AD147" s="80"/>
    </row>
    <row r="148" spans="1:30" ht="15.75" thickBot="1" x14ac:dyDescent="0.3">
      <c r="A148" s="67">
        <v>320</v>
      </c>
      <c r="B148" s="42" t="s">
        <v>162</v>
      </c>
      <c r="C148" s="81">
        <v>2016</v>
      </c>
      <c r="D148" s="81" t="s">
        <v>333</v>
      </c>
      <c r="E148" s="79">
        <v>0.23</v>
      </c>
      <c r="F148" s="81" t="s">
        <v>24</v>
      </c>
      <c r="G148" s="81"/>
      <c r="H148" s="51" t="s">
        <v>336</v>
      </c>
      <c r="I148" s="1"/>
      <c r="J148" s="80"/>
      <c r="L148" s="80"/>
      <c r="M148" s="80"/>
      <c r="N148" s="80"/>
      <c r="O148" s="80"/>
      <c r="P148" s="80"/>
      <c r="Q148" s="80"/>
      <c r="R148" s="80"/>
      <c r="S148" s="80"/>
      <c r="T148" s="80"/>
      <c r="U148" s="80"/>
      <c r="V148" s="80"/>
      <c r="W148" s="80"/>
      <c r="X148" s="80"/>
      <c r="Y148" s="80"/>
      <c r="Z148" s="80"/>
      <c r="AA148" s="80"/>
      <c r="AB148" s="80"/>
      <c r="AC148" s="80"/>
      <c r="AD148" s="80"/>
    </row>
    <row r="149" spans="1:30" ht="15.75" thickBot="1" x14ac:dyDescent="0.3">
      <c r="A149" s="67">
        <v>831</v>
      </c>
      <c r="B149" s="42" t="s">
        <v>163</v>
      </c>
      <c r="C149" s="81" t="s">
        <v>333</v>
      </c>
      <c r="D149" s="81" t="s">
        <v>333</v>
      </c>
      <c r="E149" s="88" t="s">
        <v>333</v>
      </c>
      <c r="F149" s="81" t="s">
        <v>333</v>
      </c>
      <c r="G149" s="81" t="s">
        <v>333</v>
      </c>
      <c r="H149" s="51" t="s">
        <v>336</v>
      </c>
      <c r="I149" s="1"/>
      <c r="J149" s="80"/>
      <c r="L149" s="80"/>
      <c r="M149" s="80"/>
      <c r="N149" s="80"/>
      <c r="O149" s="80"/>
      <c r="P149" s="80"/>
      <c r="Q149" s="80"/>
      <c r="R149" s="80"/>
      <c r="S149" s="80"/>
      <c r="T149" s="80"/>
      <c r="U149" s="80"/>
      <c r="V149" s="80"/>
      <c r="W149" s="80"/>
      <c r="X149" s="80"/>
      <c r="Y149" s="80"/>
      <c r="Z149" s="80"/>
      <c r="AA149" s="80"/>
      <c r="AB149" s="80"/>
      <c r="AC149" s="80"/>
      <c r="AD149" s="80"/>
    </row>
    <row r="150" spans="1:30" ht="15.75" thickBot="1" x14ac:dyDescent="0.3">
      <c r="A150" s="67">
        <v>324</v>
      </c>
      <c r="B150" s="42" t="s">
        <v>164</v>
      </c>
      <c r="C150" s="81">
        <v>2016</v>
      </c>
      <c r="D150" s="81" t="s">
        <v>333</v>
      </c>
      <c r="E150" s="79">
        <v>0.97</v>
      </c>
      <c r="F150" s="81" t="s">
        <v>24</v>
      </c>
      <c r="G150" s="81"/>
      <c r="H150" s="51" t="s">
        <v>336</v>
      </c>
      <c r="I150" s="1"/>
      <c r="J150" s="80"/>
      <c r="L150" s="80"/>
      <c r="M150" s="80"/>
      <c r="N150" s="80"/>
      <c r="O150" s="80"/>
      <c r="P150" s="80"/>
      <c r="Q150" s="80"/>
      <c r="R150" s="80"/>
      <c r="S150" s="80"/>
      <c r="T150" s="80"/>
      <c r="U150" s="80"/>
      <c r="V150" s="80"/>
      <c r="W150" s="80"/>
      <c r="X150" s="80"/>
      <c r="Y150" s="80"/>
      <c r="Z150" s="80"/>
      <c r="AA150" s="80"/>
      <c r="AB150" s="80"/>
      <c r="AC150" s="80"/>
      <c r="AD150" s="80"/>
    </row>
    <row r="151" spans="1:30" ht="15.75" thickBot="1" x14ac:dyDescent="0.3">
      <c r="A151" s="67">
        <v>324</v>
      </c>
      <c r="B151" s="42" t="s">
        <v>164</v>
      </c>
      <c r="C151" s="81">
        <v>2018</v>
      </c>
      <c r="D151" s="81" t="s">
        <v>333</v>
      </c>
      <c r="E151" s="79">
        <v>1</v>
      </c>
      <c r="F151" s="81" t="s">
        <v>24</v>
      </c>
      <c r="G151" s="81"/>
      <c r="H151" s="51" t="s">
        <v>336</v>
      </c>
      <c r="I151" s="1"/>
      <c r="J151" s="80"/>
      <c r="L151" s="80"/>
      <c r="M151" s="80"/>
      <c r="N151" s="80"/>
      <c r="O151" s="80"/>
      <c r="P151" s="80"/>
      <c r="Q151" s="80"/>
      <c r="R151" s="80"/>
      <c r="S151" s="80"/>
      <c r="T151" s="80"/>
      <c r="U151" s="80"/>
      <c r="V151" s="80"/>
      <c r="W151" s="80"/>
      <c r="X151" s="80"/>
      <c r="Y151" s="80"/>
      <c r="Z151" s="80"/>
      <c r="AA151" s="80"/>
      <c r="AB151" s="80"/>
      <c r="AC151" s="80"/>
      <c r="AD151" s="80"/>
    </row>
    <row r="152" spans="1:30" ht="15.75" thickBot="1" x14ac:dyDescent="0.3">
      <c r="A152" s="67">
        <v>624</v>
      </c>
      <c r="B152" s="42" t="s">
        <v>165</v>
      </c>
      <c r="C152" s="81" t="s">
        <v>333</v>
      </c>
      <c r="D152" s="81" t="s">
        <v>333</v>
      </c>
      <c r="E152" s="88" t="s">
        <v>333</v>
      </c>
      <c r="F152" s="81" t="s">
        <v>333</v>
      </c>
      <c r="G152" s="81" t="s">
        <v>333</v>
      </c>
      <c r="H152" s="51"/>
      <c r="I152" s="1"/>
      <c r="J152" s="80"/>
      <c r="L152" s="80"/>
      <c r="M152" s="80"/>
      <c r="N152" s="80"/>
      <c r="O152" s="80"/>
      <c r="P152" s="80"/>
      <c r="Q152" s="80"/>
      <c r="R152" s="80"/>
      <c r="S152" s="80"/>
      <c r="T152" s="80"/>
      <c r="U152" s="80"/>
      <c r="V152" s="80"/>
      <c r="W152" s="80"/>
      <c r="X152" s="80"/>
      <c r="Y152" s="80"/>
      <c r="Z152" s="80"/>
      <c r="AA152" s="80"/>
      <c r="AB152" s="80"/>
      <c r="AC152" s="80"/>
      <c r="AD152" s="80"/>
    </row>
    <row r="153" spans="1:30" ht="15.75" thickBot="1" x14ac:dyDescent="0.3">
      <c r="A153" s="67">
        <v>328</v>
      </c>
      <c r="B153" s="42" t="s">
        <v>166</v>
      </c>
      <c r="C153" s="81" t="s">
        <v>333</v>
      </c>
      <c r="D153" s="81" t="s">
        <v>333</v>
      </c>
      <c r="E153" s="88" t="s">
        <v>333</v>
      </c>
      <c r="F153" s="81" t="s">
        <v>333</v>
      </c>
      <c r="G153" s="81" t="s">
        <v>333</v>
      </c>
      <c r="H153" s="51"/>
      <c r="I153" s="1"/>
      <c r="J153" s="80"/>
      <c r="L153" s="80"/>
      <c r="M153" s="80"/>
      <c r="N153" s="80"/>
      <c r="O153" s="80"/>
      <c r="P153" s="80"/>
      <c r="Q153" s="80"/>
      <c r="R153" s="80"/>
      <c r="S153" s="80"/>
      <c r="T153" s="80"/>
      <c r="U153" s="80"/>
      <c r="V153" s="80"/>
      <c r="W153" s="80"/>
      <c r="X153" s="80"/>
      <c r="Y153" s="80"/>
      <c r="Z153" s="80"/>
      <c r="AA153" s="80"/>
      <c r="AB153" s="80"/>
      <c r="AC153" s="80"/>
      <c r="AD153" s="80"/>
    </row>
    <row r="154" spans="1:30" ht="15.75" thickBot="1" x14ac:dyDescent="0.3">
      <c r="A154" s="67">
        <v>332</v>
      </c>
      <c r="B154" s="42" t="s">
        <v>167</v>
      </c>
      <c r="C154" s="81">
        <v>2016</v>
      </c>
      <c r="D154" s="81" t="s">
        <v>333</v>
      </c>
      <c r="E154" s="79">
        <v>0.41</v>
      </c>
      <c r="F154" s="81" t="s">
        <v>24</v>
      </c>
      <c r="G154" s="81"/>
      <c r="H154" s="51" t="s">
        <v>336</v>
      </c>
      <c r="I154" s="1"/>
      <c r="J154" s="80"/>
      <c r="L154" s="80"/>
      <c r="M154" s="80"/>
      <c r="N154" s="80"/>
      <c r="O154" s="80"/>
      <c r="P154" s="80"/>
      <c r="Q154" s="80"/>
      <c r="R154" s="80"/>
      <c r="S154" s="80"/>
      <c r="T154" s="80"/>
      <c r="U154" s="80"/>
      <c r="V154" s="80"/>
      <c r="W154" s="80"/>
      <c r="X154" s="80"/>
      <c r="Y154" s="80"/>
      <c r="Z154" s="80"/>
      <c r="AA154" s="80"/>
      <c r="AB154" s="80"/>
      <c r="AC154" s="80"/>
      <c r="AD154" s="80"/>
    </row>
    <row r="155" spans="1:30" ht="15.75" thickBot="1" x14ac:dyDescent="0.3">
      <c r="A155" s="67">
        <v>334</v>
      </c>
      <c r="B155" s="42" t="s">
        <v>168</v>
      </c>
      <c r="C155" s="81" t="s">
        <v>333</v>
      </c>
      <c r="D155" s="81" t="s">
        <v>333</v>
      </c>
      <c r="E155" s="88" t="s">
        <v>333</v>
      </c>
      <c r="F155" s="81" t="s">
        <v>333</v>
      </c>
      <c r="G155" s="81" t="s">
        <v>333</v>
      </c>
      <c r="H155" s="51"/>
      <c r="I155" s="1"/>
      <c r="J155" s="80"/>
      <c r="L155" s="80"/>
      <c r="M155" s="80"/>
      <c r="N155" s="80"/>
      <c r="O155" s="80"/>
      <c r="P155" s="80"/>
      <c r="Q155" s="80"/>
      <c r="R155" s="80"/>
      <c r="S155" s="80"/>
      <c r="T155" s="80"/>
      <c r="U155" s="80"/>
      <c r="V155" s="80"/>
      <c r="W155" s="80"/>
      <c r="X155" s="80"/>
      <c r="Y155" s="80"/>
      <c r="Z155" s="80"/>
      <c r="AA155" s="80"/>
      <c r="AB155" s="80"/>
      <c r="AC155" s="80"/>
      <c r="AD155" s="80"/>
    </row>
    <row r="156" spans="1:30" ht="15.75" thickBot="1" x14ac:dyDescent="0.3">
      <c r="A156" s="67">
        <v>336</v>
      </c>
      <c r="B156" s="42" t="s">
        <v>169</v>
      </c>
      <c r="C156" s="81" t="s">
        <v>333</v>
      </c>
      <c r="D156" s="81" t="s">
        <v>333</v>
      </c>
      <c r="E156" s="88" t="s">
        <v>333</v>
      </c>
      <c r="F156" s="81" t="s">
        <v>333</v>
      </c>
      <c r="G156" s="81" t="s">
        <v>333</v>
      </c>
      <c r="H156" s="51"/>
      <c r="I156" s="1"/>
      <c r="J156" s="80"/>
      <c r="L156" s="80"/>
      <c r="M156" s="80"/>
      <c r="N156" s="80"/>
      <c r="O156" s="80"/>
      <c r="P156" s="80"/>
      <c r="Q156" s="80"/>
      <c r="R156" s="80"/>
      <c r="S156" s="80"/>
      <c r="T156" s="80"/>
      <c r="U156" s="80"/>
      <c r="V156" s="80"/>
      <c r="W156" s="80"/>
      <c r="X156" s="80"/>
      <c r="Y156" s="80"/>
      <c r="Z156" s="80"/>
      <c r="AA156" s="80"/>
      <c r="AB156" s="80"/>
      <c r="AC156" s="80"/>
      <c r="AD156" s="80"/>
    </row>
    <row r="157" spans="1:30" ht="15.75" thickBot="1" x14ac:dyDescent="0.3">
      <c r="A157" s="67">
        <v>340</v>
      </c>
      <c r="B157" s="42" t="s">
        <v>170</v>
      </c>
      <c r="C157" s="81">
        <v>2016</v>
      </c>
      <c r="D157" s="81" t="s">
        <v>333</v>
      </c>
      <c r="E157" s="79">
        <v>0.81</v>
      </c>
      <c r="F157" s="81" t="s">
        <v>24</v>
      </c>
      <c r="G157" s="81"/>
      <c r="H157" s="51" t="s">
        <v>336</v>
      </c>
      <c r="I157" s="1"/>
      <c r="J157" s="80"/>
      <c r="L157" s="80"/>
      <c r="M157" s="80"/>
      <c r="N157" s="80"/>
      <c r="O157" s="80"/>
      <c r="P157" s="80"/>
      <c r="Q157" s="80"/>
      <c r="R157" s="80"/>
      <c r="S157" s="80"/>
      <c r="T157" s="80"/>
      <c r="U157" s="80"/>
      <c r="V157" s="80"/>
      <c r="W157" s="80"/>
      <c r="X157" s="80"/>
      <c r="Y157" s="80"/>
      <c r="Z157" s="80"/>
      <c r="AA157" s="80"/>
      <c r="AB157" s="80"/>
      <c r="AC157" s="80"/>
      <c r="AD157" s="80"/>
    </row>
    <row r="158" spans="1:30" ht="15.75" thickBot="1" x14ac:dyDescent="0.3">
      <c r="A158" s="67">
        <v>348</v>
      </c>
      <c r="B158" s="42" t="s">
        <v>171</v>
      </c>
      <c r="C158" s="81">
        <v>2016</v>
      </c>
      <c r="D158" s="81" t="s">
        <v>333</v>
      </c>
      <c r="E158" s="79">
        <v>0.4</v>
      </c>
      <c r="F158" s="81" t="s">
        <v>24</v>
      </c>
      <c r="G158" s="81"/>
      <c r="H158" s="51" t="s">
        <v>336</v>
      </c>
      <c r="I158" s="1"/>
      <c r="J158" s="80"/>
      <c r="L158" s="80"/>
      <c r="M158" s="80"/>
      <c r="N158" s="80"/>
      <c r="O158" s="80"/>
      <c r="P158" s="80"/>
      <c r="Q158" s="80"/>
      <c r="R158" s="80"/>
      <c r="S158" s="80"/>
      <c r="T158" s="80"/>
      <c r="U158" s="80"/>
      <c r="V158" s="80"/>
      <c r="W158" s="80"/>
      <c r="X158" s="80"/>
      <c r="Y158" s="80"/>
      <c r="Z158" s="80"/>
      <c r="AA158" s="80"/>
      <c r="AB158" s="80"/>
      <c r="AC158" s="80"/>
      <c r="AD158" s="80"/>
    </row>
    <row r="159" spans="1:30" ht="15.75" thickBot="1" x14ac:dyDescent="0.3">
      <c r="A159" s="67">
        <v>352</v>
      </c>
      <c r="B159" s="42" t="s">
        <v>172</v>
      </c>
      <c r="C159" s="81">
        <v>2016</v>
      </c>
      <c r="D159" s="81" t="s">
        <v>333</v>
      </c>
      <c r="E159" s="79">
        <v>0.7</v>
      </c>
      <c r="F159" s="81" t="s">
        <v>24</v>
      </c>
      <c r="G159" s="81"/>
      <c r="H159" s="51" t="s">
        <v>336</v>
      </c>
      <c r="I159" s="1"/>
      <c r="J159" s="80"/>
      <c r="L159" s="80"/>
      <c r="M159" s="80"/>
      <c r="N159" s="80"/>
      <c r="O159" s="80"/>
      <c r="P159" s="80"/>
      <c r="Q159" s="80"/>
      <c r="R159" s="80"/>
      <c r="S159" s="80"/>
      <c r="T159" s="80"/>
      <c r="U159" s="80"/>
      <c r="V159" s="80"/>
      <c r="W159" s="80"/>
      <c r="X159" s="80"/>
      <c r="Y159" s="80"/>
      <c r="Z159" s="80"/>
      <c r="AA159" s="80"/>
      <c r="AB159" s="80"/>
      <c r="AC159" s="80"/>
      <c r="AD159" s="80"/>
    </row>
    <row r="160" spans="1:30" ht="15.75" thickBot="1" x14ac:dyDescent="0.3">
      <c r="A160" s="67">
        <v>356</v>
      </c>
      <c r="B160" s="42" t="s">
        <v>173</v>
      </c>
      <c r="C160" s="81">
        <v>2016</v>
      </c>
      <c r="D160" s="81" t="s">
        <v>333</v>
      </c>
      <c r="E160" s="79">
        <v>0.3</v>
      </c>
      <c r="F160" s="81" t="s">
        <v>24</v>
      </c>
      <c r="G160" s="81"/>
      <c r="H160" s="51" t="s">
        <v>336</v>
      </c>
      <c r="I160" s="1"/>
      <c r="J160" s="80"/>
      <c r="L160" s="80"/>
      <c r="M160" s="80"/>
      <c r="N160" s="80"/>
      <c r="O160" s="80"/>
      <c r="P160" s="80"/>
      <c r="Q160" s="80"/>
      <c r="R160" s="80"/>
      <c r="S160" s="80"/>
      <c r="T160" s="80"/>
      <c r="U160" s="80"/>
      <c r="V160" s="80"/>
      <c r="W160" s="80"/>
      <c r="X160" s="80"/>
      <c r="Y160" s="80"/>
      <c r="Z160" s="80"/>
      <c r="AA160" s="80"/>
      <c r="AB160" s="80"/>
      <c r="AC160" s="80"/>
      <c r="AD160" s="80"/>
    </row>
    <row r="161" spans="1:30" ht="15.75" thickBot="1" x14ac:dyDescent="0.3">
      <c r="A161" s="67">
        <v>360</v>
      </c>
      <c r="B161" s="42" t="s">
        <v>174</v>
      </c>
      <c r="C161" s="81">
        <v>2016</v>
      </c>
      <c r="D161" s="81" t="s">
        <v>333</v>
      </c>
      <c r="E161" s="79">
        <v>1</v>
      </c>
      <c r="F161" s="81" t="s">
        <v>24</v>
      </c>
      <c r="G161" s="81"/>
      <c r="H161" s="51" t="s">
        <v>336</v>
      </c>
      <c r="I161" s="1"/>
      <c r="J161" s="80"/>
      <c r="L161" s="80"/>
      <c r="M161" s="80"/>
      <c r="N161" s="80"/>
      <c r="O161" s="80"/>
      <c r="P161" s="80"/>
      <c r="Q161" s="80"/>
      <c r="R161" s="80"/>
      <c r="S161" s="80"/>
      <c r="T161" s="80"/>
      <c r="U161" s="80"/>
      <c r="V161" s="80"/>
      <c r="W161" s="80"/>
      <c r="X161" s="80"/>
      <c r="Y161" s="80"/>
      <c r="Z161" s="80"/>
      <c r="AA161" s="80"/>
      <c r="AB161" s="80"/>
      <c r="AC161" s="80"/>
      <c r="AD161" s="80"/>
    </row>
    <row r="162" spans="1:30" ht="15.75" thickBot="1" x14ac:dyDescent="0.3">
      <c r="A162" s="67">
        <v>364</v>
      </c>
      <c r="B162" s="42" t="s">
        <v>175</v>
      </c>
      <c r="C162" s="81">
        <v>2016</v>
      </c>
      <c r="D162" s="81" t="s">
        <v>333</v>
      </c>
      <c r="E162" s="79">
        <v>0.4</v>
      </c>
      <c r="F162" s="81" t="s">
        <v>24</v>
      </c>
      <c r="G162" s="81"/>
      <c r="H162" s="51" t="s">
        <v>336</v>
      </c>
      <c r="I162" s="1"/>
      <c r="J162" s="80"/>
      <c r="L162" s="80"/>
      <c r="M162" s="80"/>
      <c r="N162" s="80"/>
      <c r="O162" s="80"/>
      <c r="P162" s="80"/>
      <c r="Q162" s="80"/>
      <c r="R162" s="80"/>
      <c r="S162" s="80"/>
      <c r="T162" s="80"/>
      <c r="U162" s="80"/>
      <c r="V162" s="80"/>
      <c r="W162" s="80"/>
      <c r="X162" s="80"/>
      <c r="Y162" s="80"/>
      <c r="Z162" s="80"/>
      <c r="AA162" s="80"/>
      <c r="AB162" s="80"/>
      <c r="AC162" s="80"/>
      <c r="AD162" s="80"/>
    </row>
    <row r="163" spans="1:30" ht="15.75" thickBot="1" x14ac:dyDescent="0.3">
      <c r="A163" s="67">
        <v>368</v>
      </c>
      <c r="B163" s="42" t="s">
        <v>176</v>
      </c>
      <c r="C163" s="81" t="s">
        <v>333</v>
      </c>
      <c r="D163" s="81" t="s">
        <v>333</v>
      </c>
      <c r="E163" s="88" t="s">
        <v>333</v>
      </c>
      <c r="F163" s="81" t="s">
        <v>333</v>
      </c>
      <c r="G163" s="81" t="s">
        <v>333</v>
      </c>
      <c r="H163" s="51"/>
      <c r="I163" s="1"/>
      <c r="J163" s="80"/>
      <c r="L163" s="80"/>
      <c r="M163" s="80"/>
      <c r="N163" s="80"/>
      <c r="O163" s="80"/>
      <c r="P163" s="80"/>
      <c r="Q163" s="80"/>
      <c r="R163" s="80"/>
      <c r="S163" s="80"/>
      <c r="T163" s="80"/>
      <c r="U163" s="80"/>
      <c r="V163" s="80"/>
      <c r="W163" s="80"/>
      <c r="X163" s="80"/>
      <c r="Y163" s="80"/>
      <c r="Z163" s="80"/>
      <c r="AA163" s="80"/>
      <c r="AB163" s="80"/>
      <c r="AC163" s="80"/>
      <c r="AD163" s="80"/>
    </row>
    <row r="164" spans="1:30" ht="15.75" thickBot="1" x14ac:dyDescent="0.3">
      <c r="A164" s="67">
        <v>372</v>
      </c>
      <c r="B164" s="42" t="s">
        <v>177</v>
      </c>
      <c r="C164" s="81">
        <v>2016</v>
      </c>
      <c r="D164" s="81"/>
      <c r="E164" s="79">
        <v>0.4</v>
      </c>
      <c r="F164" s="81" t="s">
        <v>24</v>
      </c>
      <c r="G164" s="81"/>
      <c r="H164" s="51" t="s">
        <v>336</v>
      </c>
      <c r="I164" s="1"/>
      <c r="J164" s="80"/>
      <c r="K164" s="80"/>
    </row>
    <row r="165" spans="1:30" ht="15.75" thickBot="1" x14ac:dyDescent="0.3">
      <c r="A165" s="67">
        <v>833</v>
      </c>
      <c r="B165" s="42" t="s">
        <v>178</v>
      </c>
      <c r="C165" s="81" t="s">
        <v>333</v>
      </c>
      <c r="D165" s="81" t="s">
        <v>333</v>
      </c>
      <c r="E165" s="88" t="s">
        <v>333</v>
      </c>
      <c r="F165" s="81" t="s">
        <v>333</v>
      </c>
      <c r="G165" s="81" t="s">
        <v>333</v>
      </c>
      <c r="H165" s="51"/>
      <c r="I165" s="1"/>
      <c r="J165" s="80"/>
      <c r="K165" s="80"/>
    </row>
    <row r="166" spans="1:30" ht="15.75" thickBot="1" x14ac:dyDescent="0.3">
      <c r="A166" s="67">
        <v>376</v>
      </c>
      <c r="B166" s="42" t="s">
        <v>179</v>
      </c>
      <c r="C166" s="81" t="s">
        <v>333</v>
      </c>
      <c r="D166" s="81" t="s">
        <v>333</v>
      </c>
      <c r="E166" s="88" t="s">
        <v>333</v>
      </c>
      <c r="F166" s="81" t="s">
        <v>333</v>
      </c>
      <c r="G166" s="81" t="s">
        <v>333</v>
      </c>
      <c r="H166" s="51"/>
      <c r="I166" s="1"/>
      <c r="J166" s="80"/>
      <c r="K166" s="80"/>
    </row>
    <row r="167" spans="1:30" ht="15.75" thickBot="1" x14ac:dyDescent="0.3">
      <c r="A167" s="67">
        <v>380</v>
      </c>
      <c r="B167" s="42" t="s">
        <v>180</v>
      </c>
      <c r="C167" s="81">
        <v>2016</v>
      </c>
      <c r="D167" s="81"/>
      <c r="E167" s="79">
        <v>0.4</v>
      </c>
      <c r="F167" s="81" t="s">
        <v>24</v>
      </c>
      <c r="G167" s="81"/>
      <c r="H167" s="51" t="s">
        <v>336</v>
      </c>
      <c r="I167" s="1"/>
      <c r="J167" s="80"/>
      <c r="K167" s="80"/>
    </row>
    <row r="168" spans="1:30" ht="15.75" thickBot="1" x14ac:dyDescent="0.3">
      <c r="A168" s="67">
        <v>388</v>
      </c>
      <c r="B168" s="42" t="s">
        <v>181</v>
      </c>
      <c r="C168" s="81" t="s">
        <v>333</v>
      </c>
      <c r="D168" s="81" t="s">
        <v>333</v>
      </c>
      <c r="E168" s="88" t="s">
        <v>333</v>
      </c>
      <c r="F168" s="81" t="s">
        <v>333</v>
      </c>
      <c r="G168" s="81" t="s">
        <v>333</v>
      </c>
      <c r="H168" s="51"/>
      <c r="I168" s="1"/>
    </row>
    <row r="169" spans="1:30" ht="15.75" thickBot="1" x14ac:dyDescent="0.3">
      <c r="A169" s="67">
        <v>392</v>
      </c>
      <c r="B169" s="42" t="s">
        <v>182</v>
      </c>
      <c r="C169" s="81">
        <v>2016</v>
      </c>
      <c r="D169" s="81" t="s">
        <v>333</v>
      </c>
      <c r="E169" s="79">
        <v>0.7</v>
      </c>
      <c r="F169" s="81" t="s">
        <v>24</v>
      </c>
      <c r="G169" s="81"/>
      <c r="H169" s="51" t="s">
        <v>336</v>
      </c>
      <c r="I169" s="1"/>
    </row>
    <row r="170" spans="1:30" ht="15.75" thickBot="1" x14ac:dyDescent="0.3">
      <c r="A170" s="67">
        <v>832</v>
      </c>
      <c r="B170" s="42" t="s">
        <v>183</v>
      </c>
      <c r="C170" s="81" t="s">
        <v>333</v>
      </c>
      <c r="D170" s="81" t="s">
        <v>333</v>
      </c>
      <c r="E170" s="88" t="s">
        <v>333</v>
      </c>
      <c r="F170" s="81" t="s">
        <v>333</v>
      </c>
      <c r="G170" s="81" t="s">
        <v>333</v>
      </c>
      <c r="H170" s="51"/>
      <c r="I170" s="1"/>
    </row>
    <row r="171" spans="1:30" ht="15.75" thickBot="1" x14ac:dyDescent="0.3">
      <c r="A171" s="67">
        <v>400</v>
      </c>
      <c r="B171" s="42" t="s">
        <v>184</v>
      </c>
      <c r="C171" s="81" t="s">
        <v>333</v>
      </c>
      <c r="D171" s="81" t="s">
        <v>333</v>
      </c>
      <c r="E171" s="88" t="s">
        <v>333</v>
      </c>
      <c r="F171" s="81" t="s">
        <v>333</v>
      </c>
      <c r="G171" s="81" t="s">
        <v>333</v>
      </c>
      <c r="H171" s="51"/>
      <c r="I171" s="1"/>
    </row>
    <row r="172" spans="1:30" ht="15.75" thickBot="1" x14ac:dyDescent="0.3">
      <c r="A172" s="67">
        <v>398</v>
      </c>
      <c r="B172" s="42" t="s">
        <v>185</v>
      </c>
      <c r="C172" s="81">
        <v>2016</v>
      </c>
      <c r="D172" s="81" t="s">
        <v>333</v>
      </c>
      <c r="E172" s="79">
        <v>0</v>
      </c>
      <c r="F172" s="81" t="s">
        <v>24</v>
      </c>
      <c r="G172" s="81"/>
      <c r="H172" s="51" t="s">
        <v>336</v>
      </c>
      <c r="I172" s="1"/>
    </row>
    <row r="173" spans="1:30" ht="15.75" thickBot="1" x14ac:dyDescent="0.3">
      <c r="A173" s="67">
        <v>404</v>
      </c>
      <c r="B173" s="42" t="s">
        <v>186</v>
      </c>
      <c r="C173" s="81">
        <v>2016</v>
      </c>
      <c r="D173" s="81" t="s">
        <v>333</v>
      </c>
      <c r="E173" s="79">
        <v>0.6</v>
      </c>
      <c r="F173" s="81" t="s">
        <v>24</v>
      </c>
      <c r="G173" s="81"/>
      <c r="H173" s="51" t="s">
        <v>336</v>
      </c>
      <c r="I173" s="1"/>
    </row>
    <row r="174" spans="1:30" ht="15.75" thickBot="1" x14ac:dyDescent="0.3">
      <c r="A174" s="67">
        <v>296</v>
      </c>
      <c r="B174" s="42" t="s">
        <v>187</v>
      </c>
      <c r="C174" s="81" t="s">
        <v>333</v>
      </c>
      <c r="D174" s="81" t="s">
        <v>333</v>
      </c>
      <c r="E174" s="88" t="s">
        <v>333</v>
      </c>
      <c r="F174" s="81" t="s">
        <v>333</v>
      </c>
      <c r="G174" s="81" t="s">
        <v>333</v>
      </c>
      <c r="H174" s="51"/>
      <c r="I174" s="1"/>
    </row>
    <row r="175" spans="1:30" ht="15.75" thickBot="1" x14ac:dyDescent="0.3">
      <c r="A175" s="67">
        <v>414</v>
      </c>
      <c r="B175" s="42" t="s">
        <v>188</v>
      </c>
      <c r="C175" s="81">
        <v>2016</v>
      </c>
      <c r="D175" s="81" t="s">
        <v>333</v>
      </c>
      <c r="E175" s="79">
        <v>0.5</v>
      </c>
      <c r="F175" s="81" t="s">
        <v>24</v>
      </c>
      <c r="G175" s="81"/>
      <c r="H175" s="51" t="s">
        <v>336</v>
      </c>
      <c r="I175" s="1"/>
    </row>
    <row r="176" spans="1:30" ht="15.75" thickBot="1" x14ac:dyDescent="0.3">
      <c r="A176" s="67">
        <v>417</v>
      </c>
      <c r="B176" s="42" t="s">
        <v>189</v>
      </c>
      <c r="C176" s="81">
        <v>2016</v>
      </c>
      <c r="D176" s="81" t="s">
        <v>333</v>
      </c>
      <c r="E176" s="79">
        <v>0.4</v>
      </c>
      <c r="F176" s="81" t="s">
        <v>24</v>
      </c>
      <c r="G176" s="81"/>
      <c r="H176" s="51" t="s">
        <v>336</v>
      </c>
      <c r="I176" s="1"/>
    </row>
    <row r="177" spans="1:9" ht="15.75" thickBot="1" x14ac:dyDescent="0.3">
      <c r="A177" s="67">
        <v>418</v>
      </c>
      <c r="B177" s="42" t="s">
        <v>190</v>
      </c>
      <c r="C177" s="81" t="s">
        <v>333</v>
      </c>
      <c r="D177" s="81" t="s">
        <v>333</v>
      </c>
      <c r="E177" s="88" t="s">
        <v>333</v>
      </c>
      <c r="F177" s="81" t="s">
        <v>333</v>
      </c>
      <c r="G177" s="81" t="s">
        <v>333</v>
      </c>
      <c r="H177" s="51"/>
      <c r="I177" s="1"/>
    </row>
    <row r="178" spans="1:9" ht="15.75" thickBot="1" x14ac:dyDescent="0.3">
      <c r="A178" s="67">
        <v>428</v>
      </c>
      <c r="B178" s="42" t="s">
        <v>191</v>
      </c>
      <c r="C178" s="81">
        <v>2016</v>
      </c>
      <c r="D178" s="81"/>
      <c r="E178" s="79">
        <v>0.4</v>
      </c>
      <c r="F178" s="81" t="s">
        <v>24</v>
      </c>
      <c r="G178" s="81"/>
      <c r="H178" s="51" t="s">
        <v>336</v>
      </c>
      <c r="I178" s="1"/>
    </row>
    <row r="179" spans="1:9" ht="15.75" thickBot="1" x14ac:dyDescent="0.3">
      <c r="A179" s="67">
        <v>422</v>
      </c>
      <c r="B179" s="42" t="s">
        <v>192</v>
      </c>
      <c r="C179" s="81" t="s">
        <v>333</v>
      </c>
      <c r="D179" s="81" t="s">
        <v>333</v>
      </c>
      <c r="E179" s="88" t="s">
        <v>333</v>
      </c>
      <c r="F179" s="81" t="s">
        <v>333</v>
      </c>
      <c r="G179" s="81" t="s">
        <v>333</v>
      </c>
      <c r="H179" s="51"/>
      <c r="I179" s="1"/>
    </row>
    <row r="180" spans="1:9" ht="15.75" thickBot="1" x14ac:dyDescent="0.3">
      <c r="A180" s="67">
        <v>426</v>
      </c>
      <c r="B180" s="42" t="s">
        <v>193</v>
      </c>
      <c r="C180" s="81">
        <v>2016</v>
      </c>
      <c r="D180" s="81" t="s">
        <v>333</v>
      </c>
      <c r="E180" s="79">
        <v>0.13</v>
      </c>
      <c r="F180" s="81" t="s">
        <v>24</v>
      </c>
      <c r="G180" s="81"/>
      <c r="H180" s="51" t="s">
        <v>336</v>
      </c>
      <c r="I180" s="1"/>
    </row>
    <row r="181" spans="1:9" ht="15.75" thickBot="1" x14ac:dyDescent="0.3">
      <c r="A181" s="67">
        <v>430</v>
      </c>
      <c r="B181" s="42" t="s">
        <v>194</v>
      </c>
      <c r="C181" s="81" t="s">
        <v>333</v>
      </c>
      <c r="D181" s="81" t="s">
        <v>333</v>
      </c>
      <c r="E181" s="88" t="s">
        <v>333</v>
      </c>
      <c r="F181" s="81" t="s">
        <v>333</v>
      </c>
      <c r="G181" s="81" t="s">
        <v>333</v>
      </c>
      <c r="H181" s="51"/>
      <c r="I181" s="1"/>
    </row>
    <row r="182" spans="1:9" ht="15.75" thickBot="1" x14ac:dyDescent="0.3">
      <c r="A182" s="67">
        <v>434</v>
      </c>
      <c r="B182" s="42" t="s">
        <v>195</v>
      </c>
      <c r="C182" s="81" t="s">
        <v>333</v>
      </c>
      <c r="D182" s="81" t="s">
        <v>333</v>
      </c>
      <c r="E182" s="88" t="s">
        <v>333</v>
      </c>
      <c r="F182" s="81" t="s">
        <v>333</v>
      </c>
      <c r="G182" s="81" t="s">
        <v>333</v>
      </c>
      <c r="H182" s="51"/>
      <c r="I182" s="1"/>
    </row>
    <row r="183" spans="1:9" ht="15.75" thickBot="1" x14ac:dyDescent="0.3">
      <c r="A183" s="67">
        <v>438</v>
      </c>
      <c r="B183" s="42" t="s">
        <v>196</v>
      </c>
      <c r="C183" s="81" t="s">
        <v>333</v>
      </c>
      <c r="D183" s="81" t="s">
        <v>333</v>
      </c>
      <c r="E183" s="88" t="s">
        <v>333</v>
      </c>
      <c r="F183" s="81" t="s">
        <v>333</v>
      </c>
      <c r="G183" s="81" t="s">
        <v>333</v>
      </c>
      <c r="H183" s="51"/>
      <c r="I183" s="1"/>
    </row>
    <row r="184" spans="1:9" ht="15.75" thickBot="1" x14ac:dyDescent="0.3">
      <c r="A184" s="67">
        <v>440</v>
      </c>
      <c r="B184" s="42" t="s">
        <v>356</v>
      </c>
      <c r="C184" s="81">
        <v>2016</v>
      </c>
      <c r="D184" s="81"/>
      <c r="E184" s="79">
        <v>0.4</v>
      </c>
      <c r="F184" s="81" t="s">
        <v>24</v>
      </c>
      <c r="G184" s="81"/>
      <c r="H184" s="51" t="s">
        <v>336</v>
      </c>
      <c r="I184" s="1"/>
    </row>
    <row r="185" spans="1:9" ht="15.75" thickBot="1" x14ac:dyDescent="0.3">
      <c r="A185" s="67">
        <v>442</v>
      </c>
      <c r="B185" s="42" t="s">
        <v>198</v>
      </c>
      <c r="C185" s="81">
        <v>2016</v>
      </c>
      <c r="D185" s="81"/>
      <c r="E185" s="79">
        <v>0.4</v>
      </c>
      <c r="F185" s="81" t="s">
        <v>24</v>
      </c>
      <c r="G185" s="81"/>
      <c r="H185" s="51" t="s">
        <v>336</v>
      </c>
      <c r="I185" s="1"/>
    </row>
    <row r="186" spans="1:9" ht="15.75" thickBot="1" x14ac:dyDescent="0.3">
      <c r="A186" s="67">
        <v>450</v>
      </c>
      <c r="B186" s="42" t="s">
        <v>199</v>
      </c>
      <c r="C186" s="81">
        <v>2016</v>
      </c>
      <c r="D186" s="81" t="s">
        <v>333</v>
      </c>
      <c r="E186" s="79">
        <v>0.94</v>
      </c>
      <c r="F186" s="81" t="s">
        <v>24</v>
      </c>
      <c r="G186" s="81"/>
      <c r="H186" s="51" t="s">
        <v>336</v>
      </c>
      <c r="I186" s="1"/>
    </row>
    <row r="187" spans="1:9" ht="15.75" thickBot="1" x14ac:dyDescent="0.3">
      <c r="A187" s="67">
        <v>454</v>
      </c>
      <c r="B187" s="42" t="s">
        <v>200</v>
      </c>
      <c r="C187" s="81">
        <v>2016</v>
      </c>
      <c r="D187" s="81" t="s">
        <v>333</v>
      </c>
      <c r="E187" s="79">
        <v>0.94</v>
      </c>
      <c r="F187" s="81" t="s">
        <v>24</v>
      </c>
      <c r="G187" s="81"/>
      <c r="H187" s="51" t="s">
        <v>336</v>
      </c>
      <c r="I187" s="1"/>
    </row>
    <row r="188" spans="1:9" ht="15.75" thickBot="1" x14ac:dyDescent="0.3">
      <c r="A188" s="67">
        <v>454</v>
      </c>
      <c r="B188" s="42" t="s">
        <v>200</v>
      </c>
      <c r="C188" s="81">
        <v>2018</v>
      </c>
      <c r="D188" s="81" t="s">
        <v>333</v>
      </c>
      <c r="E188" s="79">
        <v>1</v>
      </c>
      <c r="F188" s="81" t="s">
        <v>24</v>
      </c>
      <c r="G188" s="81"/>
      <c r="H188" s="51" t="s">
        <v>336</v>
      </c>
      <c r="I188" s="1"/>
    </row>
    <row r="189" spans="1:9" ht="15.75" thickBot="1" x14ac:dyDescent="0.3">
      <c r="A189" s="67">
        <v>458</v>
      </c>
      <c r="B189" s="42" t="s">
        <v>201</v>
      </c>
      <c r="C189" s="81">
        <v>2016</v>
      </c>
      <c r="D189" s="81" t="s">
        <v>333</v>
      </c>
      <c r="E189" s="79">
        <v>0.5</v>
      </c>
      <c r="F189" s="81" t="s">
        <v>24</v>
      </c>
      <c r="G189" s="81"/>
      <c r="H189" s="51" t="s">
        <v>336</v>
      </c>
      <c r="I189" s="1"/>
    </row>
    <row r="190" spans="1:9" ht="15.75" thickBot="1" x14ac:dyDescent="0.3">
      <c r="A190" s="67">
        <v>462</v>
      </c>
      <c r="B190" s="42" t="s">
        <v>202</v>
      </c>
      <c r="C190" s="81">
        <v>2016</v>
      </c>
      <c r="D190" s="81" t="s">
        <v>333</v>
      </c>
      <c r="E190" s="79">
        <v>0.45</v>
      </c>
      <c r="F190" s="81" t="s">
        <v>24</v>
      </c>
      <c r="G190" s="81"/>
      <c r="H190" s="51" t="s">
        <v>336</v>
      </c>
      <c r="I190" s="1"/>
    </row>
    <row r="191" spans="1:9" ht="15.75" thickBot="1" x14ac:dyDescent="0.3">
      <c r="A191" s="67">
        <v>466</v>
      </c>
      <c r="B191" s="42" t="s">
        <v>203</v>
      </c>
      <c r="C191" s="81">
        <v>2016</v>
      </c>
      <c r="D191" s="81" t="s">
        <v>333</v>
      </c>
      <c r="E191" s="79">
        <v>0.97</v>
      </c>
      <c r="F191" s="81" t="s">
        <v>24</v>
      </c>
      <c r="G191" s="81"/>
      <c r="H191" s="51" t="s">
        <v>336</v>
      </c>
      <c r="I191" s="1"/>
    </row>
    <row r="192" spans="1:9" ht="15.75" thickBot="1" x14ac:dyDescent="0.3">
      <c r="A192" s="67">
        <v>470</v>
      </c>
      <c r="B192" s="42" t="s">
        <v>204</v>
      </c>
      <c r="C192" s="81">
        <v>2016</v>
      </c>
      <c r="D192" s="81"/>
      <c r="E192" s="79">
        <v>0.4</v>
      </c>
      <c r="F192" s="81" t="s">
        <v>24</v>
      </c>
      <c r="G192" s="81"/>
      <c r="H192" s="51" t="s">
        <v>336</v>
      </c>
      <c r="I192" s="1"/>
    </row>
    <row r="193" spans="1:9" ht="15.75" thickBot="1" x14ac:dyDescent="0.3">
      <c r="A193" s="67">
        <v>584</v>
      </c>
      <c r="B193" s="42" t="s">
        <v>205</v>
      </c>
      <c r="C193" s="81" t="s">
        <v>333</v>
      </c>
      <c r="D193" s="81" t="s">
        <v>333</v>
      </c>
      <c r="E193" s="88" t="s">
        <v>333</v>
      </c>
      <c r="F193" s="81" t="s">
        <v>333</v>
      </c>
      <c r="G193" s="81" t="s">
        <v>333</v>
      </c>
      <c r="H193" s="51"/>
      <c r="I193" s="1"/>
    </row>
    <row r="194" spans="1:9" ht="15.75" thickBot="1" x14ac:dyDescent="0.3">
      <c r="A194" s="67">
        <v>474</v>
      </c>
      <c r="B194" s="42" t="s">
        <v>206</v>
      </c>
      <c r="C194" s="81" t="s">
        <v>333</v>
      </c>
      <c r="D194" s="81" t="s">
        <v>333</v>
      </c>
      <c r="E194" s="88" t="s">
        <v>333</v>
      </c>
      <c r="F194" s="81" t="s">
        <v>333</v>
      </c>
      <c r="G194" s="81" t="s">
        <v>333</v>
      </c>
      <c r="H194" s="51"/>
      <c r="I194" s="1"/>
    </row>
    <row r="195" spans="1:9" ht="15.75" thickBot="1" x14ac:dyDescent="0.3">
      <c r="A195" s="67">
        <v>478</v>
      </c>
      <c r="B195" s="42" t="s">
        <v>207</v>
      </c>
      <c r="C195" s="81" t="s">
        <v>333</v>
      </c>
      <c r="D195" s="81" t="s">
        <v>333</v>
      </c>
      <c r="E195" s="88" t="s">
        <v>333</v>
      </c>
      <c r="F195" s="81" t="s">
        <v>333</v>
      </c>
      <c r="G195" s="81" t="s">
        <v>333</v>
      </c>
      <c r="H195" s="51"/>
      <c r="I195" s="1"/>
    </row>
    <row r="196" spans="1:9" ht="15.75" thickBot="1" x14ac:dyDescent="0.3">
      <c r="A196" s="67">
        <v>480</v>
      </c>
      <c r="B196" s="42" t="s">
        <v>208</v>
      </c>
      <c r="C196" s="81">
        <v>2016</v>
      </c>
      <c r="D196" s="81" t="s">
        <v>333</v>
      </c>
      <c r="E196" s="79">
        <v>0.7</v>
      </c>
      <c r="F196" s="81" t="s">
        <v>24</v>
      </c>
      <c r="G196" s="81"/>
      <c r="H196" s="51" t="s">
        <v>336</v>
      </c>
      <c r="I196" s="1"/>
    </row>
    <row r="197" spans="1:9" ht="15.75" thickBot="1" x14ac:dyDescent="0.3">
      <c r="A197" s="67">
        <v>175</v>
      </c>
      <c r="B197" s="42" t="s">
        <v>209</v>
      </c>
      <c r="C197" s="81" t="s">
        <v>333</v>
      </c>
      <c r="D197" s="81" t="s">
        <v>333</v>
      </c>
      <c r="E197" s="88" t="s">
        <v>333</v>
      </c>
      <c r="F197" s="81" t="s">
        <v>333</v>
      </c>
      <c r="G197" s="81" t="s">
        <v>333</v>
      </c>
      <c r="H197" s="51"/>
      <c r="I197" s="1"/>
    </row>
    <row r="198" spans="1:9" ht="15.75" thickBot="1" x14ac:dyDescent="0.3">
      <c r="A198" s="67">
        <v>484</v>
      </c>
      <c r="B198" s="42" t="s">
        <v>210</v>
      </c>
      <c r="C198" s="81">
        <v>2016</v>
      </c>
      <c r="D198" s="81" t="s">
        <v>333</v>
      </c>
      <c r="E198" s="79">
        <v>0.94</v>
      </c>
      <c r="F198" s="81" t="s">
        <v>24</v>
      </c>
      <c r="G198" s="81"/>
      <c r="H198" s="51" t="s">
        <v>336</v>
      </c>
      <c r="I198" s="1"/>
    </row>
    <row r="199" spans="1:9" ht="15.75" thickBot="1" x14ac:dyDescent="0.3">
      <c r="A199" s="67">
        <v>583</v>
      </c>
      <c r="B199" s="42" t="s">
        <v>211</v>
      </c>
      <c r="C199" s="81" t="s">
        <v>333</v>
      </c>
      <c r="D199" s="81" t="s">
        <v>333</v>
      </c>
      <c r="E199" s="88" t="s">
        <v>333</v>
      </c>
      <c r="F199" s="81" t="s">
        <v>333</v>
      </c>
      <c r="G199" s="81" t="s">
        <v>333</v>
      </c>
      <c r="H199" s="51"/>
      <c r="I199" s="1"/>
    </row>
    <row r="200" spans="1:9" ht="15.75" thickBot="1" x14ac:dyDescent="0.3">
      <c r="A200" s="67">
        <v>492</v>
      </c>
      <c r="B200" s="42" t="s">
        <v>212</v>
      </c>
      <c r="C200" s="81" t="s">
        <v>333</v>
      </c>
      <c r="D200" s="81" t="s">
        <v>333</v>
      </c>
      <c r="E200" s="88" t="s">
        <v>333</v>
      </c>
      <c r="F200" s="81" t="s">
        <v>333</v>
      </c>
      <c r="G200" s="81" t="s">
        <v>333</v>
      </c>
      <c r="H200" s="51"/>
      <c r="I200" s="1"/>
    </row>
    <row r="201" spans="1:9" ht="15.75" thickBot="1" x14ac:dyDescent="0.3">
      <c r="A201" s="67">
        <v>496</v>
      </c>
      <c r="B201" s="42" t="s">
        <v>213</v>
      </c>
      <c r="C201" s="81" t="s">
        <v>333</v>
      </c>
      <c r="D201" s="81" t="s">
        <v>333</v>
      </c>
      <c r="E201" s="88" t="s">
        <v>333</v>
      </c>
      <c r="F201" s="81" t="s">
        <v>333</v>
      </c>
      <c r="G201" s="81" t="s">
        <v>333</v>
      </c>
      <c r="H201" s="51"/>
      <c r="I201" s="1"/>
    </row>
    <row r="202" spans="1:9" ht="15.75" thickBot="1" x14ac:dyDescent="0.3">
      <c r="A202" s="67">
        <v>499</v>
      </c>
      <c r="B202" s="42" t="s">
        <v>214</v>
      </c>
      <c r="C202" s="81" t="s">
        <v>333</v>
      </c>
      <c r="D202" s="81" t="s">
        <v>333</v>
      </c>
      <c r="E202" s="88" t="s">
        <v>333</v>
      </c>
      <c r="F202" s="81" t="s">
        <v>333</v>
      </c>
      <c r="G202" s="81" t="s">
        <v>333</v>
      </c>
      <c r="H202" s="51"/>
      <c r="I202" s="1"/>
    </row>
    <row r="203" spans="1:9" ht="15.75" thickBot="1" x14ac:dyDescent="0.3">
      <c r="A203" s="67">
        <v>500</v>
      </c>
      <c r="B203" s="42" t="s">
        <v>215</v>
      </c>
      <c r="C203" s="81" t="s">
        <v>333</v>
      </c>
      <c r="D203" s="81" t="s">
        <v>333</v>
      </c>
      <c r="E203" s="88" t="s">
        <v>333</v>
      </c>
      <c r="F203" s="81" t="s">
        <v>333</v>
      </c>
      <c r="G203" s="81" t="s">
        <v>333</v>
      </c>
      <c r="H203" s="51"/>
      <c r="I203" s="1"/>
    </row>
    <row r="204" spans="1:9" ht="15.75" thickBot="1" x14ac:dyDescent="0.3">
      <c r="A204" s="67">
        <v>504</v>
      </c>
      <c r="B204" s="42" t="s">
        <v>0</v>
      </c>
      <c r="C204" s="81">
        <v>2016</v>
      </c>
      <c r="D204" s="81" t="s">
        <v>333</v>
      </c>
      <c r="E204" s="79">
        <v>1</v>
      </c>
      <c r="F204" s="81" t="s">
        <v>24</v>
      </c>
      <c r="G204" s="81"/>
      <c r="H204" s="51" t="s">
        <v>336</v>
      </c>
      <c r="I204" s="1"/>
    </row>
    <row r="205" spans="1:9" ht="15.75" thickBot="1" x14ac:dyDescent="0.3">
      <c r="A205" s="67">
        <v>504</v>
      </c>
      <c r="B205" s="42" t="s">
        <v>0</v>
      </c>
      <c r="C205" s="81">
        <v>2018</v>
      </c>
      <c r="D205" s="81" t="s">
        <v>333</v>
      </c>
      <c r="E205" s="79">
        <v>1</v>
      </c>
      <c r="F205" s="81" t="s">
        <v>24</v>
      </c>
      <c r="G205" s="81"/>
      <c r="H205" s="51" t="s">
        <v>336</v>
      </c>
      <c r="I205" s="1"/>
    </row>
    <row r="206" spans="1:9" ht="15.75" thickBot="1" x14ac:dyDescent="0.3">
      <c r="A206" s="67">
        <v>508</v>
      </c>
      <c r="B206" s="42" t="s">
        <v>216</v>
      </c>
      <c r="C206" s="81">
        <v>2016</v>
      </c>
      <c r="D206" s="81" t="s">
        <v>333</v>
      </c>
      <c r="E206" s="79">
        <v>0.4</v>
      </c>
      <c r="F206" s="81" t="s">
        <v>24</v>
      </c>
      <c r="G206" s="81"/>
      <c r="H206" s="51" t="s">
        <v>336</v>
      </c>
      <c r="I206" s="1"/>
    </row>
    <row r="207" spans="1:9" ht="15.75" thickBot="1" x14ac:dyDescent="0.3">
      <c r="A207" s="67">
        <v>104</v>
      </c>
      <c r="B207" s="42" t="s">
        <v>217</v>
      </c>
      <c r="C207" s="81">
        <v>2016</v>
      </c>
      <c r="D207" s="81" t="s">
        <v>333</v>
      </c>
      <c r="E207" s="79">
        <v>0</v>
      </c>
      <c r="F207" s="81" t="s">
        <v>24</v>
      </c>
      <c r="G207" s="81"/>
      <c r="H207" s="51" t="s">
        <v>336</v>
      </c>
      <c r="I207" s="1"/>
    </row>
    <row r="208" spans="1:9" ht="15.75" thickBot="1" x14ac:dyDescent="0.3">
      <c r="A208" s="67">
        <v>516</v>
      </c>
      <c r="B208" s="42" t="s">
        <v>218</v>
      </c>
      <c r="C208" s="81">
        <v>2016</v>
      </c>
      <c r="D208" s="81" t="s">
        <v>333</v>
      </c>
      <c r="E208" s="79">
        <v>0</v>
      </c>
      <c r="F208" s="81" t="s">
        <v>24</v>
      </c>
      <c r="G208" s="81"/>
      <c r="H208" s="51" t="s">
        <v>336</v>
      </c>
      <c r="I208" s="1"/>
    </row>
    <row r="209" spans="1:9" ht="15.75" thickBot="1" x14ac:dyDescent="0.3">
      <c r="A209" s="67">
        <v>520</v>
      </c>
      <c r="B209" s="42" t="s">
        <v>219</v>
      </c>
      <c r="C209" s="81">
        <v>2016</v>
      </c>
      <c r="D209" s="81" t="s">
        <v>333</v>
      </c>
      <c r="E209" s="79">
        <v>0.4</v>
      </c>
      <c r="F209" s="81" t="s">
        <v>24</v>
      </c>
      <c r="G209" s="81"/>
      <c r="H209" s="51" t="s">
        <v>336</v>
      </c>
      <c r="I209" s="1"/>
    </row>
    <row r="210" spans="1:9" ht="15.75" thickBot="1" x14ac:dyDescent="0.3">
      <c r="A210" s="67">
        <v>524</v>
      </c>
      <c r="B210" s="42" t="s">
        <v>220</v>
      </c>
      <c r="C210" s="81">
        <v>2016</v>
      </c>
      <c r="D210" s="81" t="s">
        <v>333</v>
      </c>
      <c r="E210" s="79">
        <v>0</v>
      </c>
      <c r="F210" s="81" t="s">
        <v>24</v>
      </c>
      <c r="G210" s="81"/>
      <c r="H210" s="51" t="s">
        <v>336</v>
      </c>
      <c r="I210" s="1"/>
    </row>
    <row r="211" spans="1:9" ht="15.75" thickBot="1" x14ac:dyDescent="0.3">
      <c r="A211" s="67">
        <v>528</v>
      </c>
      <c r="B211" s="42" t="s">
        <v>221</v>
      </c>
      <c r="C211" s="81">
        <v>2016</v>
      </c>
      <c r="D211" s="81"/>
      <c r="E211" s="79">
        <v>0.4</v>
      </c>
      <c r="F211" s="81" t="s">
        <v>24</v>
      </c>
      <c r="G211" s="81"/>
      <c r="H211" s="51" t="s">
        <v>336</v>
      </c>
      <c r="I211" s="1"/>
    </row>
    <row r="212" spans="1:9" ht="15.75" thickBot="1" x14ac:dyDescent="0.3">
      <c r="A212" s="67">
        <v>540</v>
      </c>
      <c r="B212" s="42" t="s">
        <v>222</v>
      </c>
      <c r="C212" s="81" t="s">
        <v>333</v>
      </c>
      <c r="D212" s="81" t="s">
        <v>333</v>
      </c>
      <c r="E212" s="88" t="s">
        <v>333</v>
      </c>
      <c r="F212" s="81" t="s">
        <v>333</v>
      </c>
      <c r="G212" s="81" t="s">
        <v>333</v>
      </c>
      <c r="H212" s="51"/>
      <c r="I212" s="1"/>
    </row>
    <row r="213" spans="1:9" ht="15.75" thickBot="1" x14ac:dyDescent="0.3">
      <c r="A213" s="67">
        <v>554</v>
      </c>
      <c r="B213" s="42" t="s">
        <v>223</v>
      </c>
      <c r="C213" s="81">
        <v>2016</v>
      </c>
      <c r="D213" s="81" t="s">
        <v>333</v>
      </c>
      <c r="E213" s="79">
        <v>0.5</v>
      </c>
      <c r="F213" s="81" t="s">
        <v>24</v>
      </c>
      <c r="G213" s="81"/>
      <c r="H213" s="51" t="s">
        <v>336</v>
      </c>
      <c r="I213" s="1"/>
    </row>
    <row r="214" spans="1:9" ht="15.75" thickBot="1" x14ac:dyDescent="0.3">
      <c r="A214" s="67">
        <v>558</v>
      </c>
      <c r="B214" s="42" t="s">
        <v>224</v>
      </c>
      <c r="C214" s="81">
        <v>2016</v>
      </c>
      <c r="D214" s="81" t="s">
        <v>333</v>
      </c>
      <c r="E214" s="79">
        <v>0.7</v>
      </c>
      <c r="F214" s="81" t="s">
        <v>24</v>
      </c>
      <c r="G214" s="81"/>
      <c r="H214" s="51" t="s">
        <v>336</v>
      </c>
      <c r="I214" s="1"/>
    </row>
    <row r="215" spans="1:9" ht="15.75" thickBot="1" x14ac:dyDescent="0.3">
      <c r="A215" s="67">
        <v>562</v>
      </c>
      <c r="B215" s="42" t="s">
        <v>225</v>
      </c>
      <c r="C215" s="81" t="s">
        <v>333</v>
      </c>
      <c r="D215" s="81" t="s">
        <v>333</v>
      </c>
      <c r="E215" s="88" t="s">
        <v>333</v>
      </c>
      <c r="F215" s="81" t="s">
        <v>333</v>
      </c>
      <c r="G215" s="81" t="s">
        <v>333</v>
      </c>
      <c r="H215" s="51"/>
      <c r="I215" s="1"/>
    </row>
    <row r="216" spans="1:9" ht="15.75" thickBot="1" x14ac:dyDescent="0.3">
      <c r="A216" s="67">
        <v>566</v>
      </c>
      <c r="B216" s="42" t="s">
        <v>226</v>
      </c>
      <c r="C216" s="81" t="s">
        <v>333</v>
      </c>
      <c r="D216" s="81" t="s">
        <v>333</v>
      </c>
      <c r="E216" s="88" t="s">
        <v>333</v>
      </c>
      <c r="F216" s="81" t="s">
        <v>333</v>
      </c>
      <c r="G216" s="81" t="s">
        <v>333</v>
      </c>
      <c r="H216" s="51"/>
      <c r="I216" s="1"/>
    </row>
    <row r="217" spans="1:9" ht="15.75" thickBot="1" x14ac:dyDescent="0.3">
      <c r="A217" s="67">
        <v>570</v>
      </c>
      <c r="B217" s="42" t="s">
        <v>227</v>
      </c>
      <c r="C217" s="81" t="s">
        <v>333</v>
      </c>
      <c r="D217" s="81" t="s">
        <v>333</v>
      </c>
      <c r="E217" s="88" t="s">
        <v>333</v>
      </c>
      <c r="F217" s="81" t="s">
        <v>333</v>
      </c>
      <c r="G217" s="81" t="s">
        <v>333</v>
      </c>
      <c r="H217" s="51"/>
      <c r="I217" s="1"/>
    </row>
    <row r="218" spans="1:9" ht="15.75" thickBot="1" x14ac:dyDescent="0.3">
      <c r="A218" s="67">
        <v>574</v>
      </c>
      <c r="B218" s="42" t="s">
        <v>228</v>
      </c>
      <c r="C218" s="81" t="s">
        <v>333</v>
      </c>
      <c r="D218" s="81" t="s">
        <v>333</v>
      </c>
      <c r="E218" s="88" t="s">
        <v>333</v>
      </c>
      <c r="F218" s="81" t="s">
        <v>333</v>
      </c>
      <c r="G218" s="81" t="s">
        <v>333</v>
      </c>
      <c r="H218" s="51"/>
      <c r="I218" s="1"/>
    </row>
    <row r="219" spans="1:9" ht="15.75" thickBot="1" x14ac:dyDescent="0.3">
      <c r="A219" s="67">
        <v>580</v>
      </c>
      <c r="B219" s="42" t="s">
        <v>229</v>
      </c>
      <c r="C219" s="81" t="s">
        <v>333</v>
      </c>
      <c r="D219" s="81" t="s">
        <v>333</v>
      </c>
      <c r="E219" s="88" t="s">
        <v>333</v>
      </c>
      <c r="F219" s="81" t="s">
        <v>333</v>
      </c>
      <c r="G219" s="81" t="s">
        <v>333</v>
      </c>
      <c r="H219" s="51"/>
      <c r="I219" s="1"/>
    </row>
    <row r="220" spans="1:9" ht="15.75" thickBot="1" x14ac:dyDescent="0.3">
      <c r="A220" s="67">
        <v>578</v>
      </c>
      <c r="B220" s="42" t="s">
        <v>230</v>
      </c>
      <c r="C220" s="81">
        <v>2016</v>
      </c>
      <c r="D220" s="81" t="s">
        <v>333</v>
      </c>
      <c r="E220" s="79">
        <v>0.2</v>
      </c>
      <c r="F220" s="81" t="s">
        <v>24</v>
      </c>
      <c r="G220" s="81"/>
      <c r="H220" s="51" t="s">
        <v>336</v>
      </c>
      <c r="I220" s="1"/>
    </row>
    <row r="221" spans="1:9" ht="15.75" thickBot="1" x14ac:dyDescent="0.3">
      <c r="A221" s="67">
        <v>512</v>
      </c>
      <c r="B221" s="42" t="s">
        <v>231</v>
      </c>
      <c r="C221" s="81">
        <v>2016</v>
      </c>
      <c r="D221" s="81" t="s">
        <v>333</v>
      </c>
      <c r="E221" s="79">
        <v>0.97</v>
      </c>
      <c r="F221" s="81" t="s">
        <v>24</v>
      </c>
      <c r="G221" s="81"/>
      <c r="H221" s="51" t="s">
        <v>336</v>
      </c>
      <c r="I221" s="1"/>
    </row>
    <row r="222" spans="1:9" ht="15.75" thickBot="1" x14ac:dyDescent="0.3">
      <c r="A222" s="67">
        <v>512</v>
      </c>
      <c r="B222" s="42" t="s">
        <v>231</v>
      </c>
      <c r="C222" s="81">
        <v>2018</v>
      </c>
      <c r="D222" s="81" t="s">
        <v>333</v>
      </c>
      <c r="E222" s="79">
        <v>1</v>
      </c>
      <c r="F222" s="81" t="s">
        <v>24</v>
      </c>
      <c r="G222" s="81"/>
      <c r="H222" s="51" t="s">
        <v>336</v>
      </c>
      <c r="I222" s="1"/>
    </row>
    <row r="223" spans="1:9" ht="15.75" thickBot="1" x14ac:dyDescent="0.3">
      <c r="A223" s="67">
        <v>586</v>
      </c>
      <c r="B223" s="42" t="s">
        <v>232</v>
      </c>
      <c r="C223" s="81" t="s">
        <v>333</v>
      </c>
      <c r="D223" s="81" t="s">
        <v>333</v>
      </c>
      <c r="E223" s="88" t="s">
        <v>333</v>
      </c>
      <c r="F223" s="81" t="s">
        <v>333</v>
      </c>
      <c r="G223" s="81" t="s">
        <v>333</v>
      </c>
      <c r="H223" s="51"/>
      <c r="I223" s="1"/>
    </row>
    <row r="224" spans="1:9" ht="15.75" thickBot="1" x14ac:dyDescent="0.3">
      <c r="A224" s="67">
        <v>585</v>
      </c>
      <c r="B224" s="42" t="s">
        <v>233</v>
      </c>
      <c r="C224" s="81">
        <v>2016</v>
      </c>
      <c r="D224" s="81" t="s">
        <v>333</v>
      </c>
      <c r="E224" s="79">
        <v>0.1</v>
      </c>
      <c r="F224" s="81" t="s">
        <v>24</v>
      </c>
      <c r="G224" s="81"/>
      <c r="H224" s="51" t="s">
        <v>336</v>
      </c>
      <c r="I224" s="1"/>
    </row>
    <row r="225" spans="1:9" ht="15.75" thickBot="1" x14ac:dyDescent="0.3">
      <c r="A225" s="67">
        <v>591</v>
      </c>
      <c r="B225" s="42" t="s">
        <v>234</v>
      </c>
      <c r="C225" s="81">
        <v>2016</v>
      </c>
      <c r="D225" s="81" t="s">
        <v>333</v>
      </c>
      <c r="E225" s="79">
        <v>0.4</v>
      </c>
      <c r="F225" s="81" t="s">
        <v>24</v>
      </c>
      <c r="G225" s="81"/>
      <c r="H225" s="51" t="s">
        <v>336</v>
      </c>
      <c r="I225" s="1"/>
    </row>
    <row r="226" spans="1:9" ht="15.75" thickBot="1" x14ac:dyDescent="0.3">
      <c r="A226" s="67">
        <v>598</v>
      </c>
      <c r="B226" s="42" t="s">
        <v>235</v>
      </c>
      <c r="C226" s="81" t="s">
        <v>333</v>
      </c>
      <c r="D226" s="81" t="s">
        <v>333</v>
      </c>
      <c r="E226" s="88" t="s">
        <v>333</v>
      </c>
      <c r="F226" s="81" t="s">
        <v>333</v>
      </c>
      <c r="G226" s="81" t="s">
        <v>333</v>
      </c>
      <c r="H226" s="51"/>
      <c r="I226" s="1"/>
    </row>
    <row r="227" spans="1:9" ht="15.75" thickBot="1" x14ac:dyDescent="0.3">
      <c r="A227" s="67">
        <v>600</v>
      </c>
      <c r="B227" s="42" t="s">
        <v>236</v>
      </c>
      <c r="C227" s="81" t="s">
        <v>333</v>
      </c>
      <c r="D227" s="81" t="s">
        <v>333</v>
      </c>
      <c r="E227" s="88" t="s">
        <v>333</v>
      </c>
      <c r="F227" s="81" t="s">
        <v>333</v>
      </c>
      <c r="G227" s="81" t="s">
        <v>333</v>
      </c>
      <c r="H227" s="51"/>
      <c r="I227" s="1"/>
    </row>
    <row r="228" spans="1:9" ht="15.75" thickBot="1" x14ac:dyDescent="0.3">
      <c r="A228" s="67">
        <v>604</v>
      </c>
      <c r="B228" s="42" t="s">
        <v>237</v>
      </c>
      <c r="C228" s="81">
        <v>2016</v>
      </c>
      <c r="D228" s="81" t="s">
        <v>333</v>
      </c>
      <c r="E228" s="79">
        <v>0.52</v>
      </c>
      <c r="F228" s="81" t="s">
        <v>24</v>
      </c>
      <c r="G228" s="81"/>
      <c r="H228" s="51" t="s">
        <v>336</v>
      </c>
      <c r="I228" s="1"/>
    </row>
    <row r="229" spans="1:9" ht="15.75" thickBot="1" x14ac:dyDescent="0.3">
      <c r="A229" s="67">
        <v>608</v>
      </c>
      <c r="B229" s="42" t="s">
        <v>238</v>
      </c>
      <c r="C229" s="81">
        <v>2016</v>
      </c>
      <c r="D229" s="81" t="s">
        <v>333</v>
      </c>
      <c r="E229" s="79">
        <v>0.84</v>
      </c>
      <c r="F229" s="81" t="s">
        <v>24</v>
      </c>
      <c r="G229" s="81"/>
      <c r="H229" s="51" t="s">
        <v>336</v>
      </c>
      <c r="I229" s="1"/>
    </row>
    <row r="230" spans="1:9" ht="15.75" thickBot="1" x14ac:dyDescent="0.3">
      <c r="A230" s="67">
        <v>612</v>
      </c>
      <c r="B230" s="42" t="s">
        <v>239</v>
      </c>
      <c r="C230" s="81" t="s">
        <v>333</v>
      </c>
      <c r="D230" s="81" t="s">
        <v>333</v>
      </c>
      <c r="E230" s="88" t="s">
        <v>333</v>
      </c>
      <c r="F230" s="81" t="s">
        <v>333</v>
      </c>
      <c r="G230" s="81" t="s">
        <v>333</v>
      </c>
      <c r="H230" s="51"/>
      <c r="I230" s="1"/>
    </row>
    <row r="231" spans="1:9" ht="15.75" thickBot="1" x14ac:dyDescent="0.3">
      <c r="A231" s="67">
        <v>616</v>
      </c>
      <c r="B231" s="42" t="s">
        <v>357</v>
      </c>
      <c r="C231" s="81">
        <v>2016</v>
      </c>
      <c r="D231" s="81"/>
      <c r="E231" s="79">
        <v>0.4</v>
      </c>
      <c r="F231" s="81" t="s">
        <v>24</v>
      </c>
      <c r="G231" s="81"/>
      <c r="H231" s="51" t="s">
        <v>336</v>
      </c>
      <c r="I231" s="1"/>
    </row>
    <row r="232" spans="1:9" ht="15.75" thickBot="1" x14ac:dyDescent="0.3">
      <c r="A232" s="67">
        <v>620</v>
      </c>
      <c r="B232" s="42" t="s">
        <v>241</v>
      </c>
      <c r="C232" s="81" t="s">
        <v>333</v>
      </c>
      <c r="D232" s="81" t="s">
        <v>333</v>
      </c>
      <c r="E232" s="88" t="s">
        <v>333</v>
      </c>
      <c r="F232" s="81" t="s">
        <v>333</v>
      </c>
      <c r="G232" s="81" t="s">
        <v>333</v>
      </c>
      <c r="H232" s="51"/>
      <c r="I232" s="1"/>
    </row>
    <row r="233" spans="1:9" ht="15.75" thickBot="1" x14ac:dyDescent="0.3">
      <c r="A233" s="67">
        <v>630</v>
      </c>
      <c r="B233" s="42" t="s">
        <v>242</v>
      </c>
      <c r="C233" s="81" t="s">
        <v>333</v>
      </c>
      <c r="D233" s="81" t="s">
        <v>333</v>
      </c>
      <c r="E233" s="88" t="s">
        <v>333</v>
      </c>
      <c r="F233" s="81" t="s">
        <v>333</v>
      </c>
      <c r="G233" s="81" t="s">
        <v>333</v>
      </c>
      <c r="H233" s="51"/>
      <c r="I233" s="1"/>
    </row>
    <row r="234" spans="1:9" ht="15.75" thickBot="1" x14ac:dyDescent="0.3">
      <c r="A234" s="67">
        <v>634</v>
      </c>
      <c r="B234" s="42" t="s">
        <v>243</v>
      </c>
      <c r="C234" s="81" t="s">
        <v>333</v>
      </c>
      <c r="D234" s="81" t="s">
        <v>333</v>
      </c>
      <c r="E234" s="88" t="s">
        <v>333</v>
      </c>
      <c r="F234" s="81" t="s">
        <v>333</v>
      </c>
      <c r="G234" s="81" t="s">
        <v>333</v>
      </c>
      <c r="H234" s="51"/>
      <c r="I234" s="1"/>
    </row>
    <row r="235" spans="1:9" ht="15.75" thickBot="1" x14ac:dyDescent="0.3">
      <c r="A235" s="67">
        <v>410</v>
      </c>
      <c r="B235" s="42" t="s">
        <v>244</v>
      </c>
      <c r="C235" s="81" t="s">
        <v>333</v>
      </c>
      <c r="D235" s="81" t="s">
        <v>333</v>
      </c>
      <c r="E235" s="88" t="s">
        <v>333</v>
      </c>
      <c r="F235" s="81" t="s">
        <v>333</v>
      </c>
      <c r="G235" s="81" t="s">
        <v>333</v>
      </c>
      <c r="H235" s="51"/>
      <c r="I235" s="1"/>
    </row>
    <row r="236" spans="1:9" ht="15.75" thickBot="1" x14ac:dyDescent="0.3">
      <c r="A236" s="67">
        <v>498</v>
      </c>
      <c r="B236" s="42" t="s">
        <v>245</v>
      </c>
      <c r="C236" s="81">
        <v>2016</v>
      </c>
      <c r="D236" s="81" t="s">
        <v>333</v>
      </c>
      <c r="E236" s="79">
        <v>0.5</v>
      </c>
      <c r="F236" s="81" t="s">
        <v>24</v>
      </c>
      <c r="G236" s="81"/>
      <c r="H236" s="51" t="s">
        <v>336</v>
      </c>
      <c r="I236" s="1"/>
    </row>
    <row r="237" spans="1:9" ht="15.75" thickBot="1" x14ac:dyDescent="0.3">
      <c r="A237" s="67">
        <v>638</v>
      </c>
      <c r="B237" s="42" t="s">
        <v>246</v>
      </c>
      <c r="C237" s="81" t="s">
        <v>333</v>
      </c>
      <c r="D237" s="81" t="s">
        <v>333</v>
      </c>
      <c r="E237" s="88" t="s">
        <v>333</v>
      </c>
      <c r="F237" s="81" t="s">
        <v>333</v>
      </c>
      <c r="G237" s="81" t="s">
        <v>333</v>
      </c>
      <c r="H237" s="51"/>
      <c r="I237" s="1"/>
    </row>
    <row r="238" spans="1:9" ht="15.75" thickBot="1" x14ac:dyDescent="0.3">
      <c r="A238" s="67">
        <v>642</v>
      </c>
      <c r="B238" s="42" t="s">
        <v>247</v>
      </c>
      <c r="C238" s="81">
        <v>2016</v>
      </c>
      <c r="D238" s="81"/>
      <c r="E238" s="79">
        <v>0.4</v>
      </c>
      <c r="F238" s="81" t="s">
        <v>24</v>
      </c>
      <c r="G238" s="81"/>
      <c r="H238" s="51" t="s">
        <v>336</v>
      </c>
      <c r="I238" s="1"/>
    </row>
    <row r="239" spans="1:9" ht="15.75" thickBot="1" x14ac:dyDescent="0.3">
      <c r="A239" s="67">
        <v>643</v>
      </c>
      <c r="B239" s="42" t="s">
        <v>248</v>
      </c>
      <c r="C239" s="81">
        <v>2016</v>
      </c>
      <c r="D239" s="81" t="s">
        <v>333</v>
      </c>
      <c r="E239" s="79">
        <v>0.1</v>
      </c>
      <c r="F239" s="81" t="s">
        <v>24</v>
      </c>
      <c r="G239" s="81"/>
      <c r="H239" s="51" t="s">
        <v>336</v>
      </c>
      <c r="I239" s="1"/>
    </row>
    <row r="240" spans="1:9" ht="15.75" thickBot="1" x14ac:dyDescent="0.3">
      <c r="A240" s="67">
        <v>646</v>
      </c>
      <c r="B240" s="42" t="s">
        <v>249</v>
      </c>
      <c r="C240" s="81" t="s">
        <v>333</v>
      </c>
      <c r="D240" s="81" t="s">
        <v>333</v>
      </c>
      <c r="E240" s="88" t="s">
        <v>333</v>
      </c>
      <c r="F240" s="81" t="s">
        <v>333</v>
      </c>
      <c r="G240" s="81" t="s">
        <v>333</v>
      </c>
      <c r="H240" s="51"/>
      <c r="I240" s="1"/>
    </row>
    <row r="241" spans="1:9" ht="15.75" thickBot="1" x14ac:dyDescent="0.3">
      <c r="A241" s="67">
        <v>652</v>
      </c>
      <c r="B241" s="42" t="s">
        <v>250</v>
      </c>
      <c r="C241" s="81" t="s">
        <v>333</v>
      </c>
      <c r="D241" s="81" t="s">
        <v>333</v>
      </c>
      <c r="E241" s="88" t="s">
        <v>333</v>
      </c>
      <c r="F241" s="81" t="s">
        <v>333</v>
      </c>
      <c r="G241" s="81" t="s">
        <v>333</v>
      </c>
      <c r="H241" s="51"/>
      <c r="I241" s="1"/>
    </row>
    <row r="242" spans="1:9" ht="15.75" thickBot="1" x14ac:dyDescent="0.3">
      <c r="A242" s="67">
        <v>654</v>
      </c>
      <c r="B242" s="42" t="s">
        <v>251</v>
      </c>
      <c r="C242" s="81" t="s">
        <v>333</v>
      </c>
      <c r="D242" s="81" t="s">
        <v>333</v>
      </c>
      <c r="E242" s="88" t="s">
        <v>333</v>
      </c>
      <c r="F242" s="81" t="s">
        <v>333</v>
      </c>
      <c r="G242" s="81" t="s">
        <v>333</v>
      </c>
      <c r="H242" s="51"/>
      <c r="I242" s="1"/>
    </row>
    <row r="243" spans="1:9" ht="15.75" thickBot="1" x14ac:dyDescent="0.3">
      <c r="A243" s="67">
        <v>659</v>
      </c>
      <c r="B243" s="42" t="s">
        <v>252</v>
      </c>
      <c r="C243" s="81">
        <v>2016</v>
      </c>
      <c r="D243" s="81" t="s">
        <v>333</v>
      </c>
      <c r="E243" s="79">
        <v>0.5</v>
      </c>
      <c r="F243" s="81" t="s">
        <v>24</v>
      </c>
      <c r="G243" s="81"/>
      <c r="H243" s="51" t="s">
        <v>336</v>
      </c>
      <c r="I243" s="1"/>
    </row>
    <row r="244" spans="1:9" ht="15.75" thickBot="1" x14ac:dyDescent="0.3">
      <c r="A244" s="67">
        <v>662</v>
      </c>
      <c r="B244" s="42" t="s">
        <v>253</v>
      </c>
      <c r="C244" s="81" t="s">
        <v>333</v>
      </c>
      <c r="D244" s="81" t="s">
        <v>333</v>
      </c>
      <c r="E244" s="88" t="s">
        <v>333</v>
      </c>
      <c r="F244" s="81" t="s">
        <v>333</v>
      </c>
      <c r="G244" s="81" t="s">
        <v>333</v>
      </c>
      <c r="H244" s="51"/>
      <c r="I244" s="1"/>
    </row>
    <row r="245" spans="1:9" ht="15.75" thickBot="1" x14ac:dyDescent="0.3">
      <c r="A245" s="67">
        <v>663</v>
      </c>
      <c r="B245" s="42" t="s">
        <v>254</v>
      </c>
      <c r="C245" s="81" t="s">
        <v>333</v>
      </c>
      <c r="D245" s="81" t="s">
        <v>333</v>
      </c>
      <c r="E245" s="88" t="s">
        <v>333</v>
      </c>
      <c r="F245" s="81" t="s">
        <v>333</v>
      </c>
      <c r="G245" s="81" t="s">
        <v>333</v>
      </c>
      <c r="H245" s="51"/>
      <c r="I245" s="1"/>
    </row>
    <row r="246" spans="1:9" ht="15.75" thickBot="1" x14ac:dyDescent="0.3">
      <c r="A246" s="67">
        <v>666</v>
      </c>
      <c r="B246" s="42" t="s">
        <v>255</v>
      </c>
      <c r="C246" s="81" t="s">
        <v>333</v>
      </c>
      <c r="D246" s="81" t="s">
        <v>333</v>
      </c>
      <c r="E246" s="88" t="s">
        <v>333</v>
      </c>
      <c r="F246" s="81" t="s">
        <v>333</v>
      </c>
      <c r="G246" s="81" t="s">
        <v>333</v>
      </c>
      <c r="H246" s="51"/>
      <c r="I246" s="1"/>
    </row>
    <row r="247" spans="1:9" ht="15.75" thickBot="1" x14ac:dyDescent="0.3">
      <c r="A247" s="67">
        <v>670</v>
      </c>
      <c r="B247" s="42" t="s">
        <v>256</v>
      </c>
      <c r="C247" s="81">
        <v>2016</v>
      </c>
      <c r="D247" s="81" t="s">
        <v>333</v>
      </c>
      <c r="E247" s="79">
        <v>0.7</v>
      </c>
      <c r="F247" s="81" t="s">
        <v>24</v>
      </c>
      <c r="G247" s="81"/>
      <c r="H247" s="51" t="s">
        <v>336</v>
      </c>
      <c r="I247" s="1"/>
    </row>
    <row r="248" spans="1:9" ht="15.75" thickBot="1" x14ac:dyDescent="0.3">
      <c r="A248" s="67">
        <v>882</v>
      </c>
      <c r="B248" s="42" t="s">
        <v>257</v>
      </c>
      <c r="C248" s="81" t="s">
        <v>333</v>
      </c>
      <c r="D248" s="81" t="s">
        <v>333</v>
      </c>
      <c r="E248" s="88" t="s">
        <v>333</v>
      </c>
      <c r="F248" s="81" t="s">
        <v>333</v>
      </c>
      <c r="G248" s="81" t="s">
        <v>333</v>
      </c>
      <c r="H248" s="51"/>
      <c r="I248" s="1"/>
    </row>
    <row r="249" spans="1:9" ht="15.75" thickBot="1" x14ac:dyDescent="0.3">
      <c r="A249" s="67">
        <v>674</v>
      </c>
      <c r="B249" s="42" t="s">
        <v>258</v>
      </c>
      <c r="C249" s="81" t="s">
        <v>333</v>
      </c>
      <c r="D249" s="81" t="s">
        <v>333</v>
      </c>
      <c r="E249" s="88" t="s">
        <v>333</v>
      </c>
      <c r="F249" s="81" t="s">
        <v>333</v>
      </c>
      <c r="G249" s="81" t="s">
        <v>333</v>
      </c>
      <c r="H249" s="51"/>
      <c r="I249" s="1"/>
    </row>
    <row r="250" spans="1:9" ht="15.75" thickBot="1" x14ac:dyDescent="0.3">
      <c r="A250" s="67">
        <v>678</v>
      </c>
      <c r="B250" s="42" t="s">
        <v>259</v>
      </c>
      <c r="C250" s="81" t="s">
        <v>333</v>
      </c>
      <c r="D250" s="81" t="s">
        <v>333</v>
      </c>
      <c r="E250" s="88" t="s">
        <v>333</v>
      </c>
      <c r="F250" s="81" t="s">
        <v>333</v>
      </c>
      <c r="G250" s="81" t="s">
        <v>333</v>
      </c>
      <c r="H250" s="51"/>
      <c r="I250" s="1"/>
    </row>
    <row r="251" spans="1:9" ht="15.75" thickBot="1" x14ac:dyDescent="0.3">
      <c r="A251" s="67">
        <v>682</v>
      </c>
      <c r="B251" s="42" t="s">
        <v>260</v>
      </c>
      <c r="C251" s="81">
        <v>2016</v>
      </c>
      <c r="D251" s="81" t="s">
        <v>333</v>
      </c>
      <c r="E251" s="79">
        <v>0.6</v>
      </c>
      <c r="F251" s="81" t="s">
        <v>24</v>
      </c>
      <c r="G251" s="81"/>
      <c r="H251" s="51" t="s">
        <v>336</v>
      </c>
      <c r="I251" s="1"/>
    </row>
    <row r="252" spans="1:9" ht="15.75" thickBot="1" x14ac:dyDescent="0.3">
      <c r="A252" s="67">
        <v>686</v>
      </c>
      <c r="B252" s="42" t="s">
        <v>261</v>
      </c>
      <c r="C252" s="81">
        <v>2016</v>
      </c>
      <c r="D252" s="81" t="s">
        <v>333</v>
      </c>
      <c r="E252" s="79">
        <v>1</v>
      </c>
      <c r="F252" s="81" t="s">
        <v>24</v>
      </c>
      <c r="G252" s="81"/>
      <c r="H252" s="51" t="s">
        <v>336</v>
      </c>
      <c r="I252" s="1"/>
    </row>
    <row r="253" spans="1:9" ht="15.75" thickBot="1" x14ac:dyDescent="0.3">
      <c r="A253" s="67">
        <v>686</v>
      </c>
      <c r="B253" s="42" t="s">
        <v>261</v>
      </c>
      <c r="C253" s="81">
        <v>2018</v>
      </c>
      <c r="D253" s="81" t="s">
        <v>333</v>
      </c>
      <c r="E253" s="79">
        <v>1</v>
      </c>
      <c r="F253" s="81" t="s">
        <v>24</v>
      </c>
      <c r="G253" s="81"/>
      <c r="H253" s="51" t="s">
        <v>336</v>
      </c>
      <c r="I253" s="1"/>
    </row>
    <row r="254" spans="1:9" ht="15.75" thickBot="1" x14ac:dyDescent="0.3">
      <c r="A254" s="67">
        <v>688</v>
      </c>
      <c r="B254" s="42" t="s">
        <v>262</v>
      </c>
      <c r="C254" s="81" t="s">
        <v>333</v>
      </c>
      <c r="D254" s="81" t="s">
        <v>333</v>
      </c>
      <c r="E254" s="88" t="s">
        <v>333</v>
      </c>
      <c r="F254" s="81" t="s">
        <v>333</v>
      </c>
      <c r="G254" s="81" t="s">
        <v>333</v>
      </c>
      <c r="H254" s="51"/>
      <c r="I254" s="1"/>
    </row>
    <row r="255" spans="1:9" ht="15.75" thickBot="1" x14ac:dyDescent="0.3">
      <c r="A255" s="67">
        <v>690</v>
      </c>
      <c r="B255" s="42" t="s">
        <v>263</v>
      </c>
      <c r="C255" s="81">
        <v>2016</v>
      </c>
      <c r="D255" s="81" t="s">
        <v>333</v>
      </c>
      <c r="E255" s="79">
        <v>0.7</v>
      </c>
      <c r="F255" s="81" t="s">
        <v>24</v>
      </c>
      <c r="G255" s="81"/>
      <c r="H255" s="51" t="s">
        <v>336</v>
      </c>
      <c r="I255" s="1"/>
    </row>
    <row r="256" spans="1:9" ht="15.75" thickBot="1" x14ac:dyDescent="0.3">
      <c r="A256" s="67">
        <v>694</v>
      </c>
      <c r="B256" s="42" t="s">
        <v>264</v>
      </c>
      <c r="C256" s="81" t="s">
        <v>333</v>
      </c>
      <c r="D256" s="81" t="s">
        <v>333</v>
      </c>
      <c r="E256" s="88" t="s">
        <v>333</v>
      </c>
      <c r="F256" s="81" t="s">
        <v>333</v>
      </c>
      <c r="G256" s="81" t="s">
        <v>333</v>
      </c>
      <c r="H256" s="51"/>
      <c r="I256" s="1"/>
    </row>
    <row r="257" spans="1:9" ht="15.75" thickBot="1" x14ac:dyDescent="0.3">
      <c r="A257" s="67">
        <v>702</v>
      </c>
      <c r="B257" s="42" t="s">
        <v>265</v>
      </c>
      <c r="C257" s="81">
        <v>2016</v>
      </c>
      <c r="D257" s="81" t="s">
        <v>333</v>
      </c>
      <c r="E257" s="79">
        <v>0.4</v>
      </c>
      <c r="F257" s="81" t="s">
        <v>24</v>
      </c>
      <c r="G257" s="81"/>
      <c r="H257" s="51" t="s">
        <v>336</v>
      </c>
      <c r="I257" s="1"/>
    </row>
    <row r="258" spans="1:9" ht="15.75" thickBot="1" x14ac:dyDescent="0.3">
      <c r="A258" s="67">
        <v>534</v>
      </c>
      <c r="B258" s="42" t="s">
        <v>266</v>
      </c>
      <c r="C258" s="81" t="s">
        <v>333</v>
      </c>
      <c r="D258" s="81" t="s">
        <v>333</v>
      </c>
      <c r="E258" s="88" t="s">
        <v>333</v>
      </c>
      <c r="F258" s="81" t="s">
        <v>333</v>
      </c>
      <c r="G258" s="81" t="s">
        <v>333</v>
      </c>
      <c r="H258" s="51"/>
      <c r="I258" s="1"/>
    </row>
    <row r="259" spans="1:9" ht="15.75" thickBot="1" x14ac:dyDescent="0.3">
      <c r="A259" s="67">
        <v>703</v>
      </c>
      <c r="B259" s="42" t="s">
        <v>267</v>
      </c>
      <c r="C259" s="81">
        <v>2016</v>
      </c>
      <c r="D259" s="81"/>
      <c r="E259" s="79">
        <v>0.4</v>
      </c>
      <c r="F259" s="81" t="s">
        <v>24</v>
      </c>
      <c r="G259" s="81"/>
      <c r="H259" s="51" t="s">
        <v>336</v>
      </c>
      <c r="I259" s="1"/>
    </row>
    <row r="260" spans="1:9" ht="15.75" thickBot="1" x14ac:dyDescent="0.3">
      <c r="A260" s="67">
        <v>705</v>
      </c>
      <c r="B260" s="42" t="s">
        <v>268</v>
      </c>
      <c r="C260" s="81">
        <v>2016</v>
      </c>
      <c r="D260" s="81"/>
      <c r="E260" s="79">
        <v>0.4</v>
      </c>
      <c r="F260" s="81" t="s">
        <v>24</v>
      </c>
      <c r="G260" s="81"/>
      <c r="H260" s="51" t="s">
        <v>336</v>
      </c>
      <c r="I260" s="1"/>
    </row>
    <row r="261" spans="1:9" ht="15.75" thickBot="1" x14ac:dyDescent="0.3">
      <c r="A261" s="67">
        <v>90</v>
      </c>
      <c r="B261" s="42" t="s">
        <v>269</v>
      </c>
      <c r="C261" s="81" t="s">
        <v>333</v>
      </c>
      <c r="D261" s="81" t="s">
        <v>333</v>
      </c>
      <c r="E261" s="88" t="s">
        <v>333</v>
      </c>
      <c r="F261" s="81" t="s">
        <v>333</v>
      </c>
      <c r="G261" s="81" t="s">
        <v>333</v>
      </c>
      <c r="H261" s="51"/>
      <c r="I261" s="1"/>
    </row>
    <row r="262" spans="1:9" ht="15.75" thickBot="1" x14ac:dyDescent="0.3">
      <c r="A262" s="67">
        <v>706</v>
      </c>
      <c r="B262" s="42" t="s">
        <v>270</v>
      </c>
      <c r="C262" s="81" t="s">
        <v>333</v>
      </c>
      <c r="D262" s="81" t="s">
        <v>333</v>
      </c>
      <c r="E262" s="88" t="s">
        <v>333</v>
      </c>
      <c r="F262" s="81" t="s">
        <v>333</v>
      </c>
      <c r="G262" s="81" t="s">
        <v>333</v>
      </c>
      <c r="H262" s="51"/>
      <c r="I262" s="1"/>
    </row>
    <row r="263" spans="1:9" ht="15.75" thickBot="1" x14ac:dyDescent="0.3">
      <c r="A263" s="67">
        <v>710</v>
      </c>
      <c r="B263" s="42" t="s">
        <v>271</v>
      </c>
      <c r="C263" s="81">
        <v>2016</v>
      </c>
      <c r="D263" s="81" t="s">
        <v>333</v>
      </c>
      <c r="E263" s="79">
        <v>0.97</v>
      </c>
      <c r="F263" s="81" t="s">
        <v>24</v>
      </c>
      <c r="G263" s="81"/>
      <c r="H263" s="51" t="s">
        <v>336</v>
      </c>
      <c r="I263" s="1"/>
    </row>
    <row r="264" spans="1:9" ht="15.75" thickBot="1" x14ac:dyDescent="0.3">
      <c r="A264" s="67">
        <v>239</v>
      </c>
      <c r="B264" s="42" t="s">
        <v>272</v>
      </c>
      <c r="C264" s="81" t="s">
        <v>333</v>
      </c>
      <c r="D264" s="81" t="s">
        <v>333</v>
      </c>
      <c r="E264" s="88" t="s">
        <v>333</v>
      </c>
      <c r="F264" s="81" t="s">
        <v>333</v>
      </c>
      <c r="G264" s="81" t="s">
        <v>333</v>
      </c>
      <c r="H264" s="51"/>
      <c r="I264" s="1"/>
    </row>
    <row r="265" spans="1:9" ht="15.75" thickBot="1" x14ac:dyDescent="0.3">
      <c r="A265" s="67">
        <v>728</v>
      </c>
      <c r="B265" s="42" t="s">
        <v>273</v>
      </c>
      <c r="C265" s="81" t="s">
        <v>333</v>
      </c>
      <c r="D265" s="81" t="s">
        <v>333</v>
      </c>
      <c r="E265" s="88" t="s">
        <v>333</v>
      </c>
      <c r="F265" s="81" t="s">
        <v>333</v>
      </c>
      <c r="G265" s="81" t="s">
        <v>333</v>
      </c>
      <c r="H265" s="51"/>
      <c r="I265" s="1"/>
    </row>
    <row r="266" spans="1:9" ht="15.75" thickBot="1" x14ac:dyDescent="0.3">
      <c r="A266" s="67">
        <v>724</v>
      </c>
      <c r="B266" s="42" t="s">
        <v>358</v>
      </c>
      <c r="C266" s="81">
        <v>2016</v>
      </c>
      <c r="D266" s="81"/>
      <c r="E266" s="79">
        <v>0.4</v>
      </c>
      <c r="F266" s="81" t="s">
        <v>24</v>
      </c>
      <c r="G266" s="81"/>
      <c r="H266" s="51" t="s">
        <v>336</v>
      </c>
      <c r="I266" s="1"/>
    </row>
    <row r="267" spans="1:9" ht="15.75" thickBot="1" x14ac:dyDescent="0.3">
      <c r="A267" s="67">
        <v>144</v>
      </c>
      <c r="B267" s="42" t="s">
        <v>275</v>
      </c>
      <c r="C267" s="81">
        <v>2016</v>
      </c>
      <c r="D267" s="81" t="s">
        <v>333</v>
      </c>
      <c r="E267" s="79">
        <v>0.79</v>
      </c>
      <c r="F267" s="81" t="s">
        <v>24</v>
      </c>
      <c r="G267" s="81"/>
      <c r="H267" s="51" t="s">
        <v>336</v>
      </c>
      <c r="I267" s="1"/>
    </row>
    <row r="268" spans="1:9" ht="15.75" thickBot="1" x14ac:dyDescent="0.3">
      <c r="A268" s="67">
        <v>144</v>
      </c>
      <c r="B268" s="42" t="s">
        <v>275</v>
      </c>
      <c r="C268" s="81">
        <v>2018</v>
      </c>
      <c r="D268" s="81" t="s">
        <v>333</v>
      </c>
      <c r="E268" s="79">
        <v>1</v>
      </c>
      <c r="F268" s="81" t="s">
        <v>24</v>
      </c>
      <c r="G268" s="81"/>
      <c r="H268" s="51" t="s">
        <v>336</v>
      </c>
      <c r="I268" s="1"/>
    </row>
    <row r="269" spans="1:9" ht="15.75" thickBot="1" x14ac:dyDescent="0.3">
      <c r="A269" s="67">
        <v>275</v>
      </c>
      <c r="B269" s="42" t="s">
        <v>276</v>
      </c>
      <c r="C269" s="81" t="s">
        <v>333</v>
      </c>
      <c r="D269" s="81" t="s">
        <v>333</v>
      </c>
      <c r="E269" s="88" t="s">
        <v>333</v>
      </c>
      <c r="F269" s="81" t="s">
        <v>333</v>
      </c>
      <c r="G269" s="81" t="s">
        <v>333</v>
      </c>
      <c r="H269" s="51"/>
      <c r="I269" s="1"/>
    </row>
    <row r="270" spans="1:9" ht="15.75" thickBot="1" x14ac:dyDescent="0.3">
      <c r="A270" s="67">
        <v>729</v>
      </c>
      <c r="B270" s="42" t="s">
        <v>277</v>
      </c>
      <c r="C270" s="81" t="s">
        <v>333</v>
      </c>
      <c r="D270" s="81" t="s">
        <v>333</v>
      </c>
      <c r="E270" s="88" t="s">
        <v>333</v>
      </c>
      <c r="F270" s="81" t="s">
        <v>333</v>
      </c>
      <c r="G270" s="81" t="s">
        <v>333</v>
      </c>
      <c r="H270" s="51"/>
      <c r="I270" s="1"/>
    </row>
    <row r="271" spans="1:9" ht="15.75" thickBot="1" x14ac:dyDescent="0.3">
      <c r="A271" s="67">
        <v>740</v>
      </c>
      <c r="B271" s="42" t="s">
        <v>278</v>
      </c>
      <c r="C271" s="81">
        <v>2016</v>
      </c>
      <c r="D271" s="81" t="s">
        <v>333</v>
      </c>
      <c r="E271" s="79">
        <v>0.7</v>
      </c>
      <c r="F271" s="81" t="s">
        <v>24</v>
      </c>
      <c r="G271" s="81"/>
      <c r="H271" s="51" t="s">
        <v>336</v>
      </c>
      <c r="I271" s="1"/>
    </row>
    <row r="272" spans="1:9" ht="15.75" thickBot="1" x14ac:dyDescent="0.3">
      <c r="A272" s="67">
        <v>744</v>
      </c>
      <c r="B272" s="42" t="s">
        <v>279</v>
      </c>
      <c r="C272" s="81" t="s">
        <v>333</v>
      </c>
      <c r="D272" s="81" t="s">
        <v>333</v>
      </c>
      <c r="E272" s="88" t="s">
        <v>333</v>
      </c>
      <c r="F272" s="81" t="s">
        <v>333</v>
      </c>
      <c r="G272" s="81" t="s">
        <v>333</v>
      </c>
      <c r="H272" s="51"/>
      <c r="I272" s="1"/>
    </row>
    <row r="273" spans="1:9" ht="15.75" thickBot="1" x14ac:dyDescent="0.3">
      <c r="A273" s="67">
        <v>748</v>
      </c>
      <c r="B273" s="42" t="s">
        <v>280</v>
      </c>
      <c r="C273" s="81" t="s">
        <v>333</v>
      </c>
      <c r="D273" s="81" t="s">
        <v>333</v>
      </c>
      <c r="E273" s="88" t="s">
        <v>333</v>
      </c>
      <c r="F273" s="81" t="s">
        <v>333</v>
      </c>
      <c r="G273" s="81" t="s">
        <v>333</v>
      </c>
      <c r="H273" s="51"/>
      <c r="I273" s="1"/>
    </row>
    <row r="274" spans="1:9" ht="15.75" thickBot="1" x14ac:dyDescent="0.3">
      <c r="A274" s="67">
        <v>752</v>
      </c>
      <c r="B274" s="42" t="s">
        <v>281</v>
      </c>
      <c r="C274" s="81">
        <v>2016</v>
      </c>
      <c r="D274" s="81"/>
      <c r="E274" s="79">
        <v>0.4</v>
      </c>
      <c r="F274" s="81" t="s">
        <v>24</v>
      </c>
      <c r="G274" s="81"/>
      <c r="H274" s="51" t="s">
        <v>336</v>
      </c>
      <c r="I274" s="1"/>
    </row>
    <row r="275" spans="1:9" ht="15.75" thickBot="1" x14ac:dyDescent="0.3">
      <c r="A275" s="67">
        <v>756</v>
      </c>
      <c r="B275" s="42" t="s">
        <v>282</v>
      </c>
      <c r="C275" s="81">
        <v>2016</v>
      </c>
      <c r="D275" s="81" t="s">
        <v>333</v>
      </c>
      <c r="E275" s="79">
        <v>0.6</v>
      </c>
      <c r="F275" s="81" t="s">
        <v>24</v>
      </c>
      <c r="G275" s="81"/>
      <c r="H275" s="51" t="s">
        <v>336</v>
      </c>
      <c r="I275" s="1"/>
    </row>
    <row r="276" spans="1:9" ht="15.75" thickBot="1" x14ac:dyDescent="0.3">
      <c r="A276" s="67">
        <v>760</v>
      </c>
      <c r="B276" s="42" t="s">
        <v>283</v>
      </c>
      <c r="C276" s="81" t="s">
        <v>333</v>
      </c>
      <c r="D276" s="81" t="s">
        <v>333</v>
      </c>
      <c r="E276" s="88" t="s">
        <v>333</v>
      </c>
      <c r="F276" s="81" t="s">
        <v>333</v>
      </c>
      <c r="G276" s="81" t="s">
        <v>333</v>
      </c>
      <c r="H276" s="51"/>
      <c r="I276" s="1"/>
    </row>
    <row r="277" spans="1:9" ht="15.75" thickBot="1" x14ac:dyDescent="0.3">
      <c r="A277" s="67">
        <v>762</v>
      </c>
      <c r="B277" s="42" t="s">
        <v>284</v>
      </c>
      <c r="C277" s="81" t="s">
        <v>333</v>
      </c>
      <c r="D277" s="81" t="s">
        <v>333</v>
      </c>
      <c r="E277" s="88" t="s">
        <v>333</v>
      </c>
      <c r="F277" s="81" t="s">
        <v>333</v>
      </c>
      <c r="G277" s="81" t="s">
        <v>333</v>
      </c>
      <c r="H277" s="51"/>
      <c r="I277" s="1"/>
    </row>
    <row r="278" spans="1:9" ht="15.75" thickBot="1" x14ac:dyDescent="0.3">
      <c r="A278" s="67">
        <v>764</v>
      </c>
      <c r="B278" s="42" t="s">
        <v>285</v>
      </c>
      <c r="C278" s="81">
        <v>2016</v>
      </c>
      <c r="D278" s="81" t="s">
        <v>333</v>
      </c>
      <c r="E278" s="79">
        <v>0.79</v>
      </c>
      <c r="F278" s="81" t="s">
        <v>24</v>
      </c>
      <c r="G278" s="81"/>
      <c r="H278" s="51" t="s">
        <v>336</v>
      </c>
      <c r="I278" s="1"/>
    </row>
    <row r="279" spans="1:9" ht="15.75" thickBot="1" x14ac:dyDescent="0.3">
      <c r="A279" s="67">
        <v>807</v>
      </c>
      <c r="B279" s="42" t="s">
        <v>286</v>
      </c>
      <c r="C279" s="81" t="s">
        <v>333</v>
      </c>
      <c r="D279" s="81" t="s">
        <v>333</v>
      </c>
      <c r="E279" s="88" t="s">
        <v>333</v>
      </c>
      <c r="F279" s="81" t="s">
        <v>333</v>
      </c>
      <c r="G279" s="81" t="s">
        <v>333</v>
      </c>
      <c r="H279" s="51"/>
      <c r="I279" s="1"/>
    </row>
    <row r="280" spans="1:9" ht="15.75" thickBot="1" x14ac:dyDescent="0.3">
      <c r="A280" s="67">
        <v>626</v>
      </c>
      <c r="B280" s="42" t="s">
        <v>287</v>
      </c>
      <c r="C280" s="81" t="s">
        <v>333</v>
      </c>
      <c r="D280" s="81" t="s">
        <v>333</v>
      </c>
      <c r="E280" s="88" t="s">
        <v>333</v>
      </c>
      <c r="F280" s="81" t="s">
        <v>333</v>
      </c>
      <c r="G280" s="81" t="s">
        <v>333</v>
      </c>
      <c r="H280" s="51"/>
      <c r="I280" s="1"/>
    </row>
    <row r="281" spans="1:9" ht="15.75" thickBot="1" x14ac:dyDescent="0.3">
      <c r="A281" s="67">
        <v>768</v>
      </c>
      <c r="B281" s="42" t="s">
        <v>288</v>
      </c>
      <c r="C281" s="81" t="s">
        <v>333</v>
      </c>
      <c r="D281" s="81" t="s">
        <v>333</v>
      </c>
      <c r="E281" s="88" t="s">
        <v>333</v>
      </c>
      <c r="F281" s="81" t="s">
        <v>333</v>
      </c>
      <c r="G281" s="81" t="s">
        <v>333</v>
      </c>
      <c r="H281" s="51"/>
      <c r="I281" s="1"/>
    </row>
    <row r="282" spans="1:9" ht="12" customHeight="1" thickBot="1" x14ac:dyDescent="0.3">
      <c r="A282" s="68">
        <v>772</v>
      </c>
      <c r="B282" s="69" t="s">
        <v>289</v>
      </c>
      <c r="C282" s="83" t="s">
        <v>333</v>
      </c>
      <c r="D282" s="81" t="s">
        <v>333</v>
      </c>
      <c r="E282" s="89" t="s">
        <v>333</v>
      </c>
      <c r="F282" s="83" t="s">
        <v>333</v>
      </c>
      <c r="G282" s="83" t="s">
        <v>333</v>
      </c>
      <c r="H282" s="51"/>
      <c r="I282" s="1"/>
    </row>
    <row r="283" spans="1:9" ht="15.75" thickBot="1" x14ac:dyDescent="0.3">
      <c r="A283" s="67">
        <v>776</v>
      </c>
      <c r="B283" s="42" t="s">
        <v>290</v>
      </c>
      <c r="C283" s="81">
        <v>2016</v>
      </c>
      <c r="D283" s="81" t="s">
        <v>333</v>
      </c>
      <c r="E283" s="79">
        <v>0.65</v>
      </c>
      <c r="F283" s="81" t="s">
        <v>24</v>
      </c>
      <c r="G283" s="81"/>
      <c r="H283" s="51" t="s">
        <v>336</v>
      </c>
    </row>
    <row r="284" spans="1:9" ht="15.75" thickBot="1" x14ac:dyDescent="0.3">
      <c r="A284" s="67">
        <v>780</v>
      </c>
      <c r="B284" s="42" t="s">
        <v>291</v>
      </c>
      <c r="C284" s="81" t="s">
        <v>333</v>
      </c>
      <c r="D284" s="81" t="s">
        <v>333</v>
      </c>
      <c r="E284" s="88" t="s">
        <v>333</v>
      </c>
      <c r="F284" s="81" t="s">
        <v>333</v>
      </c>
      <c r="G284" s="81" t="s">
        <v>333</v>
      </c>
      <c r="H284" s="51"/>
    </row>
    <row r="285" spans="1:9" ht="15.75" thickBot="1" x14ac:dyDescent="0.3">
      <c r="A285" s="67">
        <v>788</v>
      </c>
      <c r="B285" s="42" t="s">
        <v>1</v>
      </c>
      <c r="C285" s="81" t="s">
        <v>333</v>
      </c>
      <c r="D285" s="81" t="s">
        <v>333</v>
      </c>
      <c r="E285" s="88" t="s">
        <v>333</v>
      </c>
      <c r="F285" s="81" t="s">
        <v>333</v>
      </c>
      <c r="G285" s="81" t="s">
        <v>333</v>
      </c>
      <c r="H285" s="51"/>
    </row>
    <row r="286" spans="1:9" ht="15.75" thickBot="1" x14ac:dyDescent="0.3">
      <c r="A286" s="67">
        <v>792</v>
      </c>
      <c r="B286" s="42" t="s">
        <v>292</v>
      </c>
      <c r="C286" s="81">
        <v>2016</v>
      </c>
      <c r="D286" s="81" t="s">
        <v>333</v>
      </c>
      <c r="E286" s="79">
        <v>0.7</v>
      </c>
      <c r="F286" s="81" t="s">
        <v>24</v>
      </c>
      <c r="G286" s="81"/>
      <c r="H286" s="51" t="s">
        <v>336</v>
      </c>
    </row>
    <row r="287" spans="1:9" ht="15.75" thickBot="1" x14ac:dyDescent="0.3">
      <c r="A287" s="67">
        <v>795</v>
      </c>
      <c r="B287" s="42" t="s">
        <v>293</v>
      </c>
      <c r="C287" s="81" t="s">
        <v>333</v>
      </c>
      <c r="D287" s="81" t="s">
        <v>333</v>
      </c>
      <c r="E287" s="88" t="s">
        <v>333</v>
      </c>
      <c r="F287" s="81" t="s">
        <v>333</v>
      </c>
      <c r="G287" s="81" t="s">
        <v>333</v>
      </c>
      <c r="H287" s="51"/>
    </row>
    <row r="288" spans="1:9" ht="15.75" thickBot="1" x14ac:dyDescent="0.3">
      <c r="A288" s="67">
        <v>796</v>
      </c>
      <c r="B288" s="42" t="s">
        <v>294</v>
      </c>
      <c r="C288" s="81" t="s">
        <v>333</v>
      </c>
      <c r="D288" s="81" t="s">
        <v>333</v>
      </c>
      <c r="E288" s="88" t="s">
        <v>333</v>
      </c>
      <c r="F288" s="81" t="s">
        <v>333</v>
      </c>
      <c r="G288" s="81" t="s">
        <v>333</v>
      </c>
      <c r="H288" s="51"/>
    </row>
    <row r="289" spans="1:8" ht="15.75" thickBot="1" x14ac:dyDescent="0.3">
      <c r="A289" s="67">
        <v>798</v>
      </c>
      <c r="B289" s="42" t="s">
        <v>295</v>
      </c>
      <c r="C289" s="81" t="s">
        <v>333</v>
      </c>
      <c r="D289" s="81" t="s">
        <v>333</v>
      </c>
      <c r="E289" s="88" t="s">
        <v>333</v>
      </c>
      <c r="F289" s="81" t="s">
        <v>333</v>
      </c>
      <c r="G289" s="81" t="s">
        <v>333</v>
      </c>
      <c r="H289" s="51"/>
    </row>
    <row r="290" spans="1:8" ht="15.75" thickBot="1" x14ac:dyDescent="0.3">
      <c r="A290" s="67">
        <v>800</v>
      </c>
      <c r="B290" s="42" t="s">
        <v>296</v>
      </c>
      <c r="C290" s="81" t="s">
        <v>333</v>
      </c>
      <c r="D290" s="81" t="s">
        <v>333</v>
      </c>
      <c r="E290" s="88" t="s">
        <v>333</v>
      </c>
      <c r="F290" s="81" t="s">
        <v>333</v>
      </c>
      <c r="G290" s="81" t="s">
        <v>333</v>
      </c>
      <c r="H290" s="51"/>
    </row>
    <row r="291" spans="1:8" ht="15.75" thickBot="1" x14ac:dyDescent="0.3">
      <c r="A291" s="67">
        <v>804</v>
      </c>
      <c r="B291" s="42" t="s">
        <v>297</v>
      </c>
      <c r="C291" s="81" t="s">
        <v>333</v>
      </c>
      <c r="D291" s="81" t="s">
        <v>333</v>
      </c>
      <c r="E291" s="88" t="s">
        <v>333</v>
      </c>
      <c r="F291" s="81" t="s">
        <v>333</v>
      </c>
      <c r="G291" s="81" t="s">
        <v>333</v>
      </c>
      <c r="H291" s="51"/>
    </row>
    <row r="292" spans="1:8" ht="15.75" thickBot="1" x14ac:dyDescent="0.3">
      <c r="A292" s="67">
        <v>784</v>
      </c>
      <c r="B292" s="42" t="s">
        <v>298</v>
      </c>
      <c r="C292" s="81" t="s">
        <v>333</v>
      </c>
      <c r="D292" s="81" t="s">
        <v>333</v>
      </c>
      <c r="E292" s="88" t="s">
        <v>333</v>
      </c>
      <c r="F292" s="81" t="s">
        <v>333</v>
      </c>
      <c r="G292" s="81" t="s">
        <v>333</v>
      </c>
      <c r="H292" s="51"/>
    </row>
    <row r="293" spans="1:8" ht="15.75" thickBot="1" x14ac:dyDescent="0.3">
      <c r="A293" s="67">
        <v>825</v>
      </c>
      <c r="B293" s="42" t="s">
        <v>299</v>
      </c>
      <c r="C293" s="81">
        <v>2016</v>
      </c>
      <c r="D293" s="81"/>
      <c r="E293" s="79">
        <v>0.4</v>
      </c>
      <c r="F293" s="81" t="s">
        <v>24</v>
      </c>
      <c r="G293" s="81"/>
      <c r="H293" s="51" t="s">
        <v>336</v>
      </c>
    </row>
    <row r="294" spans="1:8" ht="15.75" thickBot="1" x14ac:dyDescent="0.3">
      <c r="A294" s="67">
        <v>834</v>
      </c>
      <c r="B294" s="42" t="s">
        <v>300</v>
      </c>
      <c r="C294" s="81" t="s">
        <v>333</v>
      </c>
      <c r="D294" s="81" t="s">
        <v>333</v>
      </c>
      <c r="E294" s="88" t="s">
        <v>333</v>
      </c>
      <c r="F294" s="81" t="s">
        <v>333</v>
      </c>
      <c r="G294" s="81" t="s">
        <v>333</v>
      </c>
      <c r="H294" s="51"/>
    </row>
    <row r="295" spans="1:8" ht="15.75" thickBot="1" x14ac:dyDescent="0.3">
      <c r="A295" s="67">
        <v>581</v>
      </c>
      <c r="B295" s="42" t="s">
        <v>301</v>
      </c>
      <c r="C295" s="81" t="s">
        <v>333</v>
      </c>
      <c r="D295" s="81" t="s">
        <v>333</v>
      </c>
      <c r="E295" s="88" t="s">
        <v>333</v>
      </c>
      <c r="F295" s="81" t="s">
        <v>333</v>
      </c>
      <c r="G295" s="81" t="s">
        <v>333</v>
      </c>
      <c r="H295" s="51"/>
    </row>
    <row r="296" spans="1:8" ht="15.75" thickBot="1" x14ac:dyDescent="0.3">
      <c r="A296" s="67">
        <v>840</v>
      </c>
      <c r="B296" s="42" t="s">
        <v>302</v>
      </c>
      <c r="C296" s="81">
        <v>2016</v>
      </c>
      <c r="D296" s="81" t="s">
        <v>333</v>
      </c>
      <c r="E296" s="79">
        <v>0</v>
      </c>
      <c r="F296" s="81" t="s">
        <v>24</v>
      </c>
      <c r="G296" s="81"/>
      <c r="H296" s="51" t="s">
        <v>336</v>
      </c>
    </row>
    <row r="297" spans="1:8" ht="15.75" thickBot="1" x14ac:dyDescent="0.3">
      <c r="A297" s="67">
        <v>850</v>
      </c>
      <c r="B297" s="42" t="s">
        <v>303</v>
      </c>
      <c r="C297" s="81" t="s">
        <v>333</v>
      </c>
      <c r="D297" s="81" t="s">
        <v>333</v>
      </c>
      <c r="E297" s="88" t="s">
        <v>333</v>
      </c>
      <c r="F297" s="81" t="s">
        <v>333</v>
      </c>
      <c r="G297" s="81" t="s">
        <v>333</v>
      </c>
      <c r="H297" s="51"/>
    </row>
    <row r="298" spans="1:8" ht="15.75" thickBot="1" x14ac:dyDescent="0.3">
      <c r="A298" s="67">
        <v>858</v>
      </c>
      <c r="B298" s="42" t="s">
        <v>304</v>
      </c>
      <c r="C298" s="81">
        <v>2016</v>
      </c>
      <c r="D298" s="81" t="s">
        <v>333</v>
      </c>
      <c r="E298" s="79">
        <v>0.81</v>
      </c>
      <c r="F298" s="81" t="s">
        <v>24</v>
      </c>
      <c r="G298" s="81"/>
      <c r="H298" s="51" t="s">
        <v>336</v>
      </c>
    </row>
    <row r="299" spans="1:8" ht="15.75" thickBot="1" x14ac:dyDescent="0.3">
      <c r="A299" s="67">
        <v>860</v>
      </c>
      <c r="B299" s="42" t="s">
        <v>305</v>
      </c>
      <c r="C299" s="81" t="s">
        <v>333</v>
      </c>
      <c r="D299" s="81" t="s">
        <v>333</v>
      </c>
      <c r="E299" s="88" t="s">
        <v>333</v>
      </c>
      <c r="F299" s="81" t="s">
        <v>333</v>
      </c>
      <c r="G299" s="81" t="s">
        <v>333</v>
      </c>
      <c r="H299" s="51"/>
    </row>
    <row r="300" spans="1:8" ht="15.75" thickBot="1" x14ac:dyDescent="0.3">
      <c r="A300" s="67">
        <v>548</v>
      </c>
      <c r="B300" s="42" t="s">
        <v>306</v>
      </c>
      <c r="C300" s="81">
        <v>2016</v>
      </c>
      <c r="D300" s="81" t="s">
        <v>333</v>
      </c>
      <c r="E300" s="79">
        <v>0.4</v>
      </c>
      <c r="F300" s="81" t="s">
        <v>24</v>
      </c>
      <c r="G300" s="81"/>
      <c r="H300" s="51" t="s">
        <v>336</v>
      </c>
    </row>
    <row r="301" spans="1:8" ht="15.75" thickBot="1" x14ac:dyDescent="0.3">
      <c r="A301" s="67">
        <v>862</v>
      </c>
      <c r="B301" s="42" t="s">
        <v>307</v>
      </c>
      <c r="C301" s="81">
        <v>2016</v>
      </c>
      <c r="D301" s="81" t="s">
        <v>333</v>
      </c>
      <c r="E301" s="79">
        <v>0.5</v>
      </c>
      <c r="F301" s="81" t="s">
        <v>24</v>
      </c>
      <c r="G301" s="81"/>
      <c r="H301" s="51" t="s">
        <v>336</v>
      </c>
    </row>
    <row r="302" spans="1:8" ht="15.75" thickBot="1" x14ac:dyDescent="0.3">
      <c r="A302" s="67">
        <v>704</v>
      </c>
      <c r="B302" s="42" t="s">
        <v>308</v>
      </c>
      <c r="C302" s="81">
        <v>2016</v>
      </c>
      <c r="D302" s="81" t="s">
        <v>333</v>
      </c>
      <c r="E302" s="79">
        <v>0.3</v>
      </c>
      <c r="F302" s="81" t="s">
        <v>24</v>
      </c>
      <c r="G302" s="81"/>
      <c r="H302" s="51" t="s">
        <v>336</v>
      </c>
    </row>
    <row r="303" spans="1:8" ht="15.75" thickBot="1" x14ac:dyDescent="0.3">
      <c r="A303" s="67">
        <v>876</v>
      </c>
      <c r="B303" s="42" t="s">
        <v>309</v>
      </c>
      <c r="C303" s="81" t="s">
        <v>333</v>
      </c>
      <c r="D303" s="81" t="s">
        <v>333</v>
      </c>
      <c r="E303" s="88" t="s">
        <v>333</v>
      </c>
      <c r="F303" s="81" t="s">
        <v>333</v>
      </c>
      <c r="G303" s="81" t="s">
        <v>333</v>
      </c>
      <c r="H303" s="51"/>
    </row>
    <row r="304" spans="1:8" ht="15.75" thickBot="1" x14ac:dyDescent="0.3">
      <c r="A304" s="67">
        <v>732</v>
      </c>
      <c r="B304" s="42" t="s">
        <v>310</v>
      </c>
      <c r="C304" s="81" t="s">
        <v>333</v>
      </c>
      <c r="D304" s="81" t="s">
        <v>333</v>
      </c>
      <c r="E304" s="88" t="s">
        <v>333</v>
      </c>
      <c r="F304" s="81" t="s">
        <v>333</v>
      </c>
      <c r="G304" s="81" t="s">
        <v>333</v>
      </c>
      <c r="H304" s="51"/>
    </row>
    <row r="305" spans="1:9" ht="15.75" thickBot="1" x14ac:dyDescent="0.3">
      <c r="A305" s="67">
        <v>887</v>
      </c>
      <c r="B305" s="42" t="s">
        <v>311</v>
      </c>
      <c r="C305" s="81" t="s">
        <v>333</v>
      </c>
      <c r="D305" s="81" t="s">
        <v>333</v>
      </c>
      <c r="E305" s="88" t="s">
        <v>333</v>
      </c>
      <c r="F305" s="81" t="s">
        <v>333</v>
      </c>
      <c r="G305" s="81" t="s">
        <v>333</v>
      </c>
      <c r="H305" s="51"/>
    </row>
    <row r="306" spans="1:9" ht="15.75" thickBot="1" x14ac:dyDescent="0.3">
      <c r="A306" s="67">
        <v>894</v>
      </c>
      <c r="B306" s="42" t="s">
        <v>312</v>
      </c>
      <c r="C306" s="81" t="s">
        <v>333</v>
      </c>
      <c r="D306" s="81" t="s">
        <v>333</v>
      </c>
      <c r="E306" s="88" t="s">
        <v>333</v>
      </c>
      <c r="F306" s="81" t="s">
        <v>333</v>
      </c>
      <c r="G306" s="81" t="s">
        <v>333</v>
      </c>
      <c r="H306" s="51"/>
    </row>
    <row r="307" spans="1:9" x14ac:dyDescent="0.25">
      <c r="A307" s="67">
        <v>716</v>
      </c>
      <c r="B307" s="42" t="s">
        <v>313</v>
      </c>
      <c r="C307" s="81">
        <v>2018</v>
      </c>
      <c r="D307" s="81" t="s">
        <v>333</v>
      </c>
      <c r="E307" s="88">
        <v>0.7</v>
      </c>
      <c r="F307" s="81" t="s">
        <v>24</v>
      </c>
      <c r="G307" s="81" t="s">
        <v>333</v>
      </c>
      <c r="H307" s="51" t="s">
        <v>336</v>
      </c>
    </row>
    <row r="309" spans="1:9" x14ac:dyDescent="0.25">
      <c r="A309" s="108" t="s">
        <v>319</v>
      </c>
      <c r="B309" s="108"/>
      <c r="C309" s="108"/>
      <c r="D309" s="108"/>
      <c r="E309" s="108"/>
      <c r="F309" s="108"/>
      <c r="G309" s="108"/>
      <c r="H309" s="108"/>
      <c r="I309" s="108"/>
    </row>
    <row r="310" spans="1:9" x14ac:dyDescent="0.25">
      <c r="A310" s="109" t="s">
        <v>320</v>
      </c>
      <c r="B310" s="109"/>
      <c r="C310" s="109"/>
      <c r="D310" s="109"/>
      <c r="E310" s="109"/>
      <c r="F310" s="109"/>
      <c r="G310" s="109"/>
      <c r="H310" s="109"/>
      <c r="I310" s="109"/>
    </row>
    <row r="311" spans="1:9" x14ac:dyDescent="0.25">
      <c r="A311" s="109" t="s">
        <v>41</v>
      </c>
      <c r="B311" s="109"/>
      <c r="C311" s="109"/>
      <c r="D311" s="109"/>
      <c r="E311" s="109"/>
      <c r="F311" s="109"/>
      <c r="G311" s="109"/>
      <c r="H311" s="109"/>
      <c r="I311" s="109"/>
    </row>
    <row r="312" spans="1:9" x14ac:dyDescent="0.25">
      <c r="A312" s="109" t="s">
        <v>318</v>
      </c>
      <c r="B312" s="109"/>
      <c r="C312" s="109"/>
      <c r="D312" s="109"/>
      <c r="E312" s="109"/>
      <c r="F312" s="109"/>
      <c r="G312" s="109"/>
      <c r="H312" s="109"/>
      <c r="I312" s="109"/>
    </row>
  </sheetData>
  <sortState ref="A50:H323">
    <sortCondition ref="B50:B323"/>
  </sortState>
  <mergeCells count="5">
    <mergeCell ref="A309:I309"/>
    <mergeCell ref="A310:I310"/>
    <mergeCell ref="A311:I311"/>
    <mergeCell ref="A312:I312"/>
    <mergeCell ref="B5:H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36"/>
  <sheetViews>
    <sheetView workbookViewId="0">
      <pane xSplit="2" ySplit="2" topLeftCell="C3" activePane="bottomRight" state="frozen"/>
      <selection pane="topRight" activeCell="D1" sqref="D1"/>
      <selection pane="bottomLeft" activeCell="A3" sqref="A3"/>
      <selection pane="bottomRight" activeCell="I143" sqref="I143"/>
    </sheetView>
  </sheetViews>
  <sheetFormatPr defaultColWidth="9.140625" defaultRowHeight="15" x14ac:dyDescent="0.25"/>
  <cols>
    <col min="1" max="2" width="9.140625" style="80"/>
    <col min="3" max="3" width="11" style="80" customWidth="1"/>
    <col min="4" max="7" width="9.140625" style="80"/>
    <col min="8" max="8" width="14.5703125" style="86" customWidth="1"/>
    <col min="9" max="18" width="9.140625" style="80"/>
    <col min="19" max="19" width="16" style="80" customWidth="1"/>
    <col min="20" max="20" width="13" style="80" customWidth="1"/>
    <col min="21" max="16384" width="9.140625" style="80"/>
  </cols>
  <sheetData>
    <row r="1" spans="1:22" s="86" customFormat="1" x14ac:dyDescent="0.25">
      <c r="C1" s="114" t="s">
        <v>341</v>
      </c>
      <c r="D1" s="115"/>
      <c r="E1" s="115"/>
      <c r="F1" s="115"/>
      <c r="G1" s="115"/>
      <c r="I1" s="114" t="s">
        <v>342</v>
      </c>
      <c r="J1" s="115"/>
      <c r="K1" s="115"/>
      <c r="L1" s="115"/>
      <c r="M1" s="115"/>
      <c r="N1" s="115"/>
      <c r="O1" s="115"/>
      <c r="P1" s="115"/>
      <c r="Q1" s="115"/>
      <c r="R1" s="115"/>
      <c r="T1" s="86" t="s">
        <v>343</v>
      </c>
      <c r="U1" s="86" t="s">
        <v>344</v>
      </c>
      <c r="V1" s="86" t="s">
        <v>365</v>
      </c>
    </row>
    <row r="2" spans="1:22" s="86" customFormat="1" hidden="1" x14ac:dyDescent="0.25">
      <c r="A2" s="86" t="s">
        <v>384</v>
      </c>
      <c r="B2" s="86" t="s">
        <v>345</v>
      </c>
      <c r="C2" s="86">
        <v>1.1000000000000001</v>
      </c>
      <c r="D2" s="86">
        <v>1.2</v>
      </c>
      <c r="E2" s="86">
        <v>1.3</v>
      </c>
      <c r="F2" s="86">
        <v>1.4</v>
      </c>
      <c r="G2" s="86">
        <v>1.5</v>
      </c>
      <c r="H2" s="86" t="s">
        <v>346</v>
      </c>
      <c r="I2" s="86">
        <v>2.1</v>
      </c>
      <c r="J2" s="86">
        <v>2.2000000000000002</v>
      </c>
      <c r="K2" s="86">
        <v>2.2999999999999998</v>
      </c>
      <c r="L2" s="86">
        <v>2.4</v>
      </c>
      <c r="M2" s="86">
        <v>2.5</v>
      </c>
      <c r="N2" s="86">
        <v>2.6</v>
      </c>
      <c r="O2" s="86">
        <v>2.7</v>
      </c>
      <c r="P2" s="86">
        <v>2.8</v>
      </c>
      <c r="Q2" s="86">
        <v>2.9</v>
      </c>
      <c r="R2" s="86" t="s">
        <v>347</v>
      </c>
      <c r="S2" s="86" t="s">
        <v>346</v>
      </c>
      <c r="T2" s="86">
        <v>3.1</v>
      </c>
    </row>
    <row r="3" spans="1:22" hidden="1" x14ac:dyDescent="0.25">
      <c r="A3" s="80">
        <v>2016</v>
      </c>
      <c r="B3" s="80" t="s">
        <v>98</v>
      </c>
      <c r="C3" s="80">
        <v>0</v>
      </c>
      <c r="D3" s="80">
        <v>0.1</v>
      </c>
      <c r="E3" s="80">
        <v>0</v>
      </c>
      <c r="F3" s="80">
        <v>0.1</v>
      </c>
      <c r="G3" s="80">
        <v>0</v>
      </c>
      <c r="H3" s="86">
        <v>0.2</v>
      </c>
      <c r="I3" s="80">
        <v>0.03</v>
      </c>
      <c r="J3" s="80">
        <v>0.03</v>
      </c>
      <c r="K3" s="80">
        <v>0</v>
      </c>
      <c r="L3" s="80">
        <v>0.03</v>
      </c>
      <c r="M3" s="80">
        <v>0.03</v>
      </c>
      <c r="N3" s="80">
        <v>0</v>
      </c>
      <c r="O3" s="80">
        <v>0</v>
      </c>
      <c r="P3" s="80">
        <v>0</v>
      </c>
      <c r="Q3" s="80">
        <v>0.03</v>
      </c>
      <c r="R3" s="80">
        <v>0.03</v>
      </c>
      <c r="S3" s="80">
        <f>SUM(I3:R3)</f>
        <v>0.18</v>
      </c>
      <c r="T3" s="80">
        <v>0.3</v>
      </c>
      <c r="U3" s="80">
        <v>0.67999999999999994</v>
      </c>
      <c r="V3" s="80" t="str">
        <f>IF(U3&lt;=0.2,"Band 1",IF(U3&lt;=0.4,"Band 2",IF(U3&lt;=0.6,"Band 3",IF(U3&lt;=0.8,"Band 4","Band 5"))))</f>
        <v>Band 4</v>
      </c>
    </row>
    <row r="4" spans="1:22" hidden="1" x14ac:dyDescent="0.25">
      <c r="A4" s="80">
        <v>2016</v>
      </c>
      <c r="B4" s="80" t="s">
        <v>105</v>
      </c>
      <c r="C4" s="80">
        <v>0.1</v>
      </c>
      <c r="D4" s="80">
        <v>0.1</v>
      </c>
      <c r="E4" s="80">
        <v>0</v>
      </c>
      <c r="F4" s="80">
        <v>0.1</v>
      </c>
      <c r="G4" s="80">
        <v>0</v>
      </c>
      <c r="H4" s="86">
        <v>0.30000000000000004</v>
      </c>
      <c r="I4" s="80">
        <v>0.03</v>
      </c>
      <c r="J4" s="80">
        <v>0.03</v>
      </c>
      <c r="K4" s="80">
        <v>0.03</v>
      </c>
      <c r="L4" s="80">
        <v>0.03</v>
      </c>
      <c r="M4" s="80">
        <v>0.03</v>
      </c>
      <c r="N4" s="80">
        <v>0.03</v>
      </c>
      <c r="O4" s="80">
        <v>0.03</v>
      </c>
      <c r="P4" s="80">
        <v>0.03</v>
      </c>
      <c r="Q4" s="80">
        <v>0.03</v>
      </c>
      <c r="R4" s="80">
        <v>0.03</v>
      </c>
      <c r="S4" s="80">
        <f t="shared" ref="S4:S67" si="0">SUM(I4:R4)</f>
        <v>0.30000000000000004</v>
      </c>
      <c r="T4" s="80">
        <v>0.3</v>
      </c>
      <c r="U4" s="80">
        <v>0.90000000000000013</v>
      </c>
      <c r="V4" s="80" t="str">
        <f t="shared" ref="V4:V67" si="1">IF(U4&lt;=0.2,"Band 1",IF(U4&lt;=0.4,"Band 2",IF(U4&lt;=0.6,"Band 3",IF(U4&lt;=0.8,"Band 4","Band 5"))))</f>
        <v>Band 5</v>
      </c>
    </row>
    <row r="5" spans="1:22" hidden="1" x14ac:dyDescent="0.25">
      <c r="A5" s="80">
        <v>2016</v>
      </c>
      <c r="B5" s="80" t="s">
        <v>108</v>
      </c>
      <c r="C5" s="80">
        <v>0.1</v>
      </c>
      <c r="D5" s="80">
        <v>0.1</v>
      </c>
      <c r="E5" s="80">
        <v>0.1</v>
      </c>
      <c r="F5" s="80">
        <v>0.1</v>
      </c>
      <c r="G5" s="80">
        <v>0</v>
      </c>
      <c r="H5" s="86">
        <v>0.4</v>
      </c>
      <c r="I5" s="80">
        <v>0</v>
      </c>
      <c r="J5" s="80">
        <v>0</v>
      </c>
      <c r="K5" s="80">
        <v>0</v>
      </c>
      <c r="L5" s="80">
        <v>0</v>
      </c>
      <c r="M5" s="80">
        <v>0</v>
      </c>
      <c r="N5" s="80">
        <v>0</v>
      </c>
      <c r="O5" s="80">
        <v>0</v>
      </c>
      <c r="P5" s="80">
        <v>0</v>
      </c>
      <c r="Q5" s="80">
        <v>0</v>
      </c>
      <c r="R5" s="80">
        <v>0</v>
      </c>
      <c r="S5" s="80">
        <f t="shared" si="0"/>
        <v>0</v>
      </c>
      <c r="T5" s="80">
        <v>0</v>
      </c>
      <c r="U5" s="80">
        <v>0.4</v>
      </c>
      <c r="V5" s="80" t="str">
        <f t="shared" si="1"/>
        <v>Band 2</v>
      </c>
    </row>
    <row r="6" spans="1:22" hidden="1" x14ac:dyDescent="0.25">
      <c r="A6" s="80">
        <v>2016</v>
      </c>
      <c r="B6" s="80" t="s">
        <v>111</v>
      </c>
      <c r="C6" s="80">
        <v>0</v>
      </c>
      <c r="D6" s="80">
        <v>0.1</v>
      </c>
      <c r="E6" s="80">
        <v>0.1</v>
      </c>
      <c r="F6" s="80">
        <v>0.1</v>
      </c>
      <c r="G6" s="80">
        <v>0</v>
      </c>
      <c r="H6" s="86">
        <v>0.30000000000000004</v>
      </c>
      <c r="I6" s="80">
        <v>0</v>
      </c>
      <c r="J6" s="80">
        <v>0</v>
      </c>
      <c r="K6" s="80">
        <v>0</v>
      </c>
      <c r="L6" s="80">
        <v>0</v>
      </c>
      <c r="M6" s="80">
        <v>0</v>
      </c>
      <c r="N6" s="80">
        <v>0</v>
      </c>
      <c r="O6" s="80">
        <v>0</v>
      </c>
      <c r="P6" s="80">
        <v>0</v>
      </c>
      <c r="Q6" s="80">
        <v>0</v>
      </c>
      <c r="R6" s="80">
        <v>0</v>
      </c>
      <c r="S6" s="80">
        <f t="shared" si="0"/>
        <v>0</v>
      </c>
      <c r="T6" s="80">
        <v>0.3</v>
      </c>
      <c r="U6" s="80">
        <v>0.60000000000000009</v>
      </c>
      <c r="V6" s="80" t="str">
        <f t="shared" si="1"/>
        <v>Band 3</v>
      </c>
    </row>
    <row r="7" spans="1:22" hidden="1" x14ac:dyDescent="0.25">
      <c r="A7" s="80">
        <v>2016</v>
      </c>
      <c r="B7" s="80" t="s">
        <v>121</v>
      </c>
      <c r="C7" s="80">
        <v>0.1</v>
      </c>
      <c r="D7" s="80">
        <v>0.1</v>
      </c>
      <c r="E7" s="80">
        <v>0</v>
      </c>
      <c r="F7" s="80">
        <v>0.1</v>
      </c>
      <c r="G7" s="80">
        <v>0</v>
      </c>
      <c r="H7" s="86">
        <v>0.30000000000000004</v>
      </c>
      <c r="I7" s="80">
        <v>0</v>
      </c>
      <c r="J7" s="80">
        <v>0.03</v>
      </c>
      <c r="K7" s="80">
        <v>0.03</v>
      </c>
      <c r="L7" s="80">
        <v>0</v>
      </c>
      <c r="M7" s="80">
        <v>0</v>
      </c>
      <c r="N7" s="80">
        <v>0</v>
      </c>
      <c r="O7" s="80">
        <v>0.03</v>
      </c>
      <c r="P7" s="80">
        <v>0.03</v>
      </c>
      <c r="Q7" s="80">
        <v>0.03</v>
      </c>
      <c r="R7" s="80">
        <v>0.03</v>
      </c>
      <c r="S7" s="80">
        <f t="shared" si="0"/>
        <v>0.18</v>
      </c>
      <c r="T7" s="80">
        <v>0.3</v>
      </c>
      <c r="U7" s="80">
        <v>0.78</v>
      </c>
      <c r="V7" s="80" t="str">
        <f t="shared" si="1"/>
        <v>Band 4</v>
      </c>
    </row>
    <row r="8" spans="1:22" hidden="1" x14ac:dyDescent="0.25">
      <c r="A8" s="80">
        <v>2016</v>
      </c>
      <c r="B8" s="80" t="s">
        <v>348</v>
      </c>
      <c r="C8" s="80">
        <v>0.1</v>
      </c>
      <c r="D8" s="80">
        <v>0.1</v>
      </c>
      <c r="E8" s="80">
        <v>0.1</v>
      </c>
      <c r="F8" s="80">
        <v>0.1</v>
      </c>
      <c r="G8" s="80">
        <v>0</v>
      </c>
      <c r="H8" s="86">
        <v>0.4</v>
      </c>
      <c r="I8" s="80">
        <v>0.03</v>
      </c>
      <c r="J8" s="80">
        <v>0.03</v>
      </c>
      <c r="K8" s="80">
        <v>0.03</v>
      </c>
      <c r="L8" s="80">
        <v>0.03</v>
      </c>
      <c r="M8" s="80">
        <v>0.03</v>
      </c>
      <c r="N8" s="80">
        <v>0.03</v>
      </c>
      <c r="O8" s="80">
        <v>0.03</v>
      </c>
      <c r="P8" s="80">
        <v>0.03</v>
      </c>
      <c r="Q8" s="80">
        <v>0.03</v>
      </c>
      <c r="R8" s="80">
        <v>0.03</v>
      </c>
      <c r="S8" s="80">
        <f t="shared" si="0"/>
        <v>0.30000000000000004</v>
      </c>
      <c r="T8" s="80">
        <v>0.3</v>
      </c>
      <c r="U8" s="80">
        <v>1</v>
      </c>
      <c r="V8" s="80" t="str">
        <f t="shared" si="1"/>
        <v>Band 5</v>
      </c>
    </row>
    <row r="9" spans="1:22" hidden="1" x14ac:dyDescent="0.25">
      <c r="A9" s="80">
        <v>2016</v>
      </c>
      <c r="B9" s="80" t="s">
        <v>349</v>
      </c>
      <c r="C9" s="80">
        <v>0.1</v>
      </c>
      <c r="D9" s="80">
        <v>0</v>
      </c>
      <c r="E9" s="80">
        <v>0.1</v>
      </c>
      <c r="F9" s="80">
        <v>0.1</v>
      </c>
      <c r="G9" s="80">
        <v>0</v>
      </c>
      <c r="H9" s="86">
        <v>0.30000000000000004</v>
      </c>
      <c r="I9" s="80">
        <v>0</v>
      </c>
      <c r="J9" s="80">
        <v>0</v>
      </c>
      <c r="K9" s="80">
        <v>0</v>
      </c>
      <c r="L9" s="80">
        <v>0</v>
      </c>
      <c r="M9" s="80">
        <v>0</v>
      </c>
      <c r="N9" s="80">
        <v>0</v>
      </c>
      <c r="O9" s="80">
        <v>0</v>
      </c>
      <c r="P9" s="80">
        <v>0</v>
      </c>
      <c r="Q9" s="80">
        <v>0</v>
      </c>
      <c r="R9" s="80">
        <v>0</v>
      </c>
      <c r="S9" s="80">
        <f t="shared" si="0"/>
        <v>0</v>
      </c>
      <c r="T9" s="80">
        <v>0.3</v>
      </c>
      <c r="U9" s="80">
        <v>0.60000000000000009</v>
      </c>
      <c r="V9" s="80" t="str">
        <f t="shared" si="1"/>
        <v>Band 3</v>
      </c>
    </row>
    <row r="10" spans="1:22" hidden="1" x14ac:dyDescent="0.25">
      <c r="A10" s="80">
        <v>2016</v>
      </c>
      <c r="B10" s="80" t="s">
        <v>125</v>
      </c>
      <c r="C10" s="80">
        <v>0</v>
      </c>
      <c r="D10" s="80">
        <v>0</v>
      </c>
      <c r="E10" s="80">
        <v>0</v>
      </c>
      <c r="F10" s="80">
        <v>0</v>
      </c>
      <c r="G10" s="80">
        <v>0</v>
      </c>
      <c r="H10" s="86">
        <v>0</v>
      </c>
      <c r="I10" s="80">
        <v>0</v>
      </c>
      <c r="J10" s="80">
        <v>0</v>
      </c>
      <c r="K10" s="80">
        <v>0</v>
      </c>
      <c r="L10" s="80">
        <v>0</v>
      </c>
      <c r="M10" s="80">
        <v>0</v>
      </c>
      <c r="N10" s="80">
        <v>0</v>
      </c>
      <c r="O10" s="80">
        <v>0</v>
      </c>
      <c r="P10" s="80">
        <v>0</v>
      </c>
      <c r="Q10" s="80">
        <v>0</v>
      </c>
      <c r="R10" s="80">
        <v>0</v>
      </c>
      <c r="S10" s="80">
        <f t="shared" si="0"/>
        <v>0</v>
      </c>
      <c r="T10" s="80">
        <v>0</v>
      </c>
      <c r="U10" s="80">
        <v>0</v>
      </c>
      <c r="V10" s="80" t="str">
        <f t="shared" si="1"/>
        <v>Band 1</v>
      </c>
    </row>
    <row r="11" spans="1:22" hidden="1" x14ac:dyDescent="0.25">
      <c r="A11" s="80">
        <v>2016</v>
      </c>
      <c r="B11" s="80" t="s">
        <v>139</v>
      </c>
      <c r="C11" s="80">
        <v>0.1</v>
      </c>
      <c r="D11" s="80">
        <v>0.1</v>
      </c>
      <c r="E11" s="80">
        <v>0.1</v>
      </c>
      <c r="F11" s="80">
        <v>0.1</v>
      </c>
      <c r="G11" s="80">
        <v>0</v>
      </c>
      <c r="H11" s="86">
        <v>0.4</v>
      </c>
      <c r="I11" s="80">
        <v>0</v>
      </c>
      <c r="J11" s="80">
        <v>0</v>
      </c>
      <c r="K11" s="80">
        <v>0</v>
      </c>
      <c r="L11" s="80">
        <v>0</v>
      </c>
      <c r="M11" s="80">
        <v>0</v>
      </c>
      <c r="N11" s="80">
        <v>0</v>
      </c>
      <c r="O11" s="80">
        <v>0</v>
      </c>
      <c r="P11" s="80">
        <v>0</v>
      </c>
      <c r="Q11" s="80">
        <v>0</v>
      </c>
      <c r="R11" s="80">
        <v>0</v>
      </c>
      <c r="S11" s="80">
        <f t="shared" si="0"/>
        <v>0</v>
      </c>
      <c r="T11" s="80">
        <v>0</v>
      </c>
      <c r="U11" s="80">
        <v>0.4</v>
      </c>
      <c r="V11" s="80" t="str">
        <f t="shared" si="1"/>
        <v>Band 2</v>
      </c>
    </row>
    <row r="12" spans="1:22" hidden="1" x14ac:dyDescent="0.25">
      <c r="A12" s="80">
        <v>2016</v>
      </c>
      <c r="B12" s="80" t="s">
        <v>140</v>
      </c>
      <c r="C12" s="80">
        <v>0</v>
      </c>
      <c r="D12" s="80">
        <v>0</v>
      </c>
      <c r="E12" s="80">
        <v>0.1</v>
      </c>
      <c r="F12" s="80">
        <v>0.1</v>
      </c>
      <c r="G12" s="80">
        <v>0</v>
      </c>
      <c r="H12" s="86">
        <v>0.2</v>
      </c>
      <c r="I12" s="80">
        <v>0</v>
      </c>
      <c r="J12" s="80">
        <v>0.03</v>
      </c>
      <c r="K12" s="80">
        <v>0.03</v>
      </c>
      <c r="L12" s="80">
        <v>0.03</v>
      </c>
      <c r="M12" s="80">
        <v>0.03</v>
      </c>
      <c r="N12" s="80">
        <v>0.03</v>
      </c>
      <c r="O12" s="80">
        <v>0.03</v>
      </c>
      <c r="P12" s="80">
        <v>0.03</v>
      </c>
      <c r="Q12" s="80">
        <v>0.03</v>
      </c>
      <c r="R12" s="80">
        <v>0.03</v>
      </c>
      <c r="S12" s="80">
        <f t="shared" si="0"/>
        <v>0.27</v>
      </c>
      <c r="T12" s="80">
        <v>0.3</v>
      </c>
      <c r="U12" s="80">
        <v>0.77</v>
      </c>
      <c r="V12" s="80" t="str">
        <f t="shared" si="1"/>
        <v>Band 4</v>
      </c>
    </row>
    <row r="13" spans="1:22" hidden="1" x14ac:dyDescent="0.25">
      <c r="A13" s="80">
        <v>2016</v>
      </c>
      <c r="B13" s="80" t="s">
        <v>151</v>
      </c>
      <c r="C13" s="80">
        <v>0.1</v>
      </c>
      <c r="D13" s="80">
        <v>0.1</v>
      </c>
      <c r="E13" s="80">
        <v>0.1</v>
      </c>
      <c r="F13" s="80">
        <v>0.1</v>
      </c>
      <c r="G13" s="80">
        <v>0</v>
      </c>
      <c r="H13" s="86">
        <v>0.4</v>
      </c>
      <c r="I13" s="80">
        <v>0.03</v>
      </c>
      <c r="J13" s="80">
        <v>0.03</v>
      </c>
      <c r="K13" s="80">
        <v>0.03</v>
      </c>
      <c r="L13" s="80">
        <v>0.03</v>
      </c>
      <c r="M13" s="80">
        <v>0.03</v>
      </c>
      <c r="N13" s="80">
        <v>0.03</v>
      </c>
      <c r="O13" s="80">
        <v>0</v>
      </c>
      <c r="P13" s="80">
        <v>0.03</v>
      </c>
      <c r="Q13" s="80">
        <v>0.03</v>
      </c>
      <c r="R13" s="80">
        <v>0.03</v>
      </c>
      <c r="S13" s="80">
        <f t="shared" si="0"/>
        <v>0.27</v>
      </c>
      <c r="T13" s="80">
        <v>0.3</v>
      </c>
      <c r="U13" s="80">
        <v>0.97</v>
      </c>
      <c r="V13" s="80" t="str">
        <f t="shared" si="1"/>
        <v>Band 5</v>
      </c>
    </row>
    <row r="14" spans="1:22" hidden="1" x14ac:dyDescent="0.25">
      <c r="A14" s="80">
        <v>2016</v>
      </c>
      <c r="B14" s="80" t="s">
        <v>152</v>
      </c>
      <c r="C14" s="80">
        <v>0.1</v>
      </c>
      <c r="D14" s="80">
        <v>0.1</v>
      </c>
      <c r="E14" s="80">
        <v>0.1</v>
      </c>
      <c r="F14" s="80">
        <v>0.1</v>
      </c>
      <c r="G14" s="80">
        <v>0</v>
      </c>
      <c r="H14" s="86">
        <v>0.4</v>
      </c>
      <c r="I14" s="80">
        <v>0.03</v>
      </c>
      <c r="J14" s="80">
        <v>0.03</v>
      </c>
      <c r="K14" s="80">
        <v>0.03</v>
      </c>
      <c r="L14" s="80">
        <v>0.03</v>
      </c>
      <c r="M14" s="80">
        <v>0.03</v>
      </c>
      <c r="N14" s="80">
        <v>0.03</v>
      </c>
      <c r="O14" s="80">
        <v>0.03</v>
      </c>
      <c r="P14" s="80">
        <v>0.03</v>
      </c>
      <c r="Q14" s="80">
        <v>0.03</v>
      </c>
      <c r="R14" s="80">
        <v>0.03</v>
      </c>
      <c r="S14" s="80">
        <f t="shared" si="0"/>
        <v>0.30000000000000004</v>
      </c>
      <c r="T14" s="80">
        <v>0.3</v>
      </c>
      <c r="U14" s="80">
        <v>1</v>
      </c>
      <c r="V14" s="80" t="str">
        <f t="shared" si="1"/>
        <v>Band 5</v>
      </c>
    </row>
    <row r="15" spans="1:22" hidden="1" x14ac:dyDescent="0.25">
      <c r="A15" s="80">
        <v>2016</v>
      </c>
      <c r="B15" s="80" t="s">
        <v>155</v>
      </c>
      <c r="C15" s="80">
        <v>0.1</v>
      </c>
      <c r="D15" s="80">
        <v>0.1</v>
      </c>
      <c r="E15" s="80">
        <v>0.1</v>
      </c>
      <c r="F15" s="80">
        <v>0.1</v>
      </c>
      <c r="G15" s="80">
        <v>0</v>
      </c>
      <c r="H15" s="86">
        <v>0.4</v>
      </c>
      <c r="I15" s="80">
        <v>0</v>
      </c>
      <c r="J15" s="80">
        <v>0.03</v>
      </c>
      <c r="K15" s="80">
        <v>0</v>
      </c>
      <c r="L15" s="80">
        <v>0.03</v>
      </c>
      <c r="M15" s="80">
        <v>0.03</v>
      </c>
      <c r="N15" s="80">
        <v>0.03</v>
      </c>
      <c r="O15" s="80">
        <v>0.03</v>
      </c>
      <c r="P15" s="80">
        <v>0.03</v>
      </c>
      <c r="Q15" s="80">
        <v>0.03</v>
      </c>
      <c r="R15" s="80">
        <v>0</v>
      </c>
      <c r="S15" s="80">
        <f t="shared" si="0"/>
        <v>0.21</v>
      </c>
      <c r="T15" s="80">
        <v>0.3</v>
      </c>
      <c r="U15" s="80">
        <v>0.90999999999999992</v>
      </c>
      <c r="V15" s="80" t="str">
        <f t="shared" si="1"/>
        <v>Band 5</v>
      </c>
    </row>
    <row r="16" spans="1:22" hidden="1" x14ac:dyDescent="0.25">
      <c r="A16" s="80">
        <v>2016</v>
      </c>
      <c r="B16" s="80" t="s">
        <v>164</v>
      </c>
      <c r="C16" s="80">
        <v>0.1</v>
      </c>
      <c r="D16" s="80">
        <v>0.1</v>
      </c>
      <c r="E16" s="80">
        <v>0.1</v>
      </c>
      <c r="F16" s="80">
        <v>0.1</v>
      </c>
      <c r="G16" s="80">
        <v>0</v>
      </c>
      <c r="H16" s="86">
        <v>0.4</v>
      </c>
      <c r="I16" s="80">
        <v>0.03</v>
      </c>
      <c r="J16" s="80">
        <v>0.03</v>
      </c>
      <c r="K16" s="80">
        <v>0.03</v>
      </c>
      <c r="L16" s="80">
        <v>0.03</v>
      </c>
      <c r="M16" s="80">
        <v>0.03</v>
      </c>
      <c r="N16" s="80">
        <v>0.03</v>
      </c>
      <c r="O16" s="80">
        <v>0.03</v>
      </c>
      <c r="P16" s="80">
        <v>0.03</v>
      </c>
      <c r="Q16" s="80">
        <v>0</v>
      </c>
      <c r="R16" s="80">
        <v>0.03</v>
      </c>
      <c r="S16" s="80">
        <f t="shared" si="0"/>
        <v>0.27</v>
      </c>
      <c r="T16" s="80">
        <v>0.3</v>
      </c>
      <c r="U16" s="80">
        <v>0.97</v>
      </c>
      <c r="V16" s="80" t="str">
        <f t="shared" si="1"/>
        <v>Band 5</v>
      </c>
    </row>
    <row r="17" spans="1:22" hidden="1" x14ac:dyDescent="0.25">
      <c r="A17" s="80">
        <v>2016</v>
      </c>
      <c r="B17" s="80" t="s">
        <v>186</v>
      </c>
      <c r="C17" s="80">
        <v>0.1</v>
      </c>
      <c r="D17" s="80">
        <v>0.1</v>
      </c>
      <c r="E17" s="80">
        <v>0.1</v>
      </c>
      <c r="F17" s="80">
        <v>0</v>
      </c>
      <c r="G17" s="80">
        <v>0</v>
      </c>
      <c r="H17" s="86">
        <v>0.30000000000000004</v>
      </c>
      <c r="I17" s="80">
        <v>0</v>
      </c>
      <c r="J17" s="80">
        <v>0</v>
      </c>
      <c r="K17" s="80">
        <v>0</v>
      </c>
      <c r="L17" s="80">
        <v>0</v>
      </c>
      <c r="M17" s="80">
        <v>0</v>
      </c>
      <c r="N17" s="80">
        <v>0</v>
      </c>
      <c r="O17" s="80">
        <v>0</v>
      </c>
      <c r="P17" s="80">
        <v>0</v>
      </c>
      <c r="Q17" s="80">
        <v>0</v>
      </c>
      <c r="R17" s="80">
        <v>0</v>
      </c>
      <c r="S17" s="80">
        <f t="shared" si="0"/>
        <v>0</v>
      </c>
      <c r="T17" s="80">
        <v>0.3</v>
      </c>
      <c r="U17" s="80">
        <v>0.60000000000000009</v>
      </c>
      <c r="V17" s="80" t="str">
        <f t="shared" si="1"/>
        <v>Band 3</v>
      </c>
    </row>
    <row r="18" spans="1:22" hidden="1" x14ac:dyDescent="0.25">
      <c r="A18" s="80">
        <v>2016</v>
      </c>
      <c r="B18" s="80" t="s">
        <v>193</v>
      </c>
      <c r="C18" s="80">
        <v>0.1</v>
      </c>
      <c r="D18" s="80">
        <v>0</v>
      </c>
      <c r="E18" s="80">
        <v>0</v>
      </c>
      <c r="F18" s="80">
        <v>0</v>
      </c>
      <c r="G18" s="80">
        <v>0</v>
      </c>
      <c r="H18" s="86">
        <v>0.1</v>
      </c>
      <c r="I18" s="80">
        <v>0</v>
      </c>
      <c r="J18" s="80">
        <v>0.03</v>
      </c>
      <c r="K18" s="80">
        <v>0</v>
      </c>
      <c r="L18" s="80">
        <v>0</v>
      </c>
      <c r="M18" s="80">
        <v>0</v>
      </c>
      <c r="N18" s="80">
        <v>0</v>
      </c>
      <c r="O18" s="80">
        <v>0</v>
      </c>
      <c r="P18" s="80">
        <v>0</v>
      </c>
      <c r="Q18" s="80">
        <v>0</v>
      </c>
      <c r="R18" s="80">
        <v>0</v>
      </c>
      <c r="S18" s="80">
        <f>SUM(I18:R18)</f>
        <v>0.03</v>
      </c>
      <c r="T18" s="80">
        <v>0</v>
      </c>
      <c r="U18" s="80">
        <v>0.13</v>
      </c>
      <c r="V18" s="80" t="str">
        <f t="shared" si="1"/>
        <v>Band 1</v>
      </c>
    </row>
    <row r="19" spans="1:22" hidden="1" x14ac:dyDescent="0.25">
      <c r="A19" s="80">
        <v>2016</v>
      </c>
      <c r="B19" s="80" t="s">
        <v>199</v>
      </c>
      <c r="C19" s="80">
        <v>0.1</v>
      </c>
      <c r="D19" s="80">
        <v>0.1</v>
      </c>
      <c r="E19" s="80">
        <v>0.1</v>
      </c>
      <c r="F19" s="80">
        <v>0.1</v>
      </c>
      <c r="G19" s="80">
        <v>0</v>
      </c>
      <c r="H19" s="86">
        <v>0.4</v>
      </c>
      <c r="I19" s="80">
        <v>0.03</v>
      </c>
      <c r="J19" s="80">
        <v>0.03</v>
      </c>
      <c r="K19" s="80">
        <v>0.03</v>
      </c>
      <c r="L19" s="80">
        <v>0.03</v>
      </c>
      <c r="M19" s="80">
        <v>0</v>
      </c>
      <c r="N19" s="80">
        <v>0</v>
      </c>
      <c r="O19" s="80">
        <v>0.03</v>
      </c>
      <c r="P19" s="80">
        <v>0.03</v>
      </c>
      <c r="Q19" s="80">
        <v>0.03</v>
      </c>
      <c r="R19" s="80">
        <v>0.03</v>
      </c>
      <c r="S19" s="80">
        <f t="shared" si="0"/>
        <v>0.24</v>
      </c>
      <c r="T19" s="80">
        <v>0.3</v>
      </c>
      <c r="U19" s="80">
        <v>0.94</v>
      </c>
      <c r="V19" s="80" t="str">
        <f t="shared" si="1"/>
        <v>Band 5</v>
      </c>
    </row>
    <row r="20" spans="1:22" hidden="1" x14ac:dyDescent="0.25">
      <c r="A20" s="80">
        <v>2016</v>
      </c>
      <c r="B20" s="80" t="s">
        <v>200</v>
      </c>
      <c r="C20" s="80">
        <v>0.1</v>
      </c>
      <c r="D20" s="80">
        <v>0.1</v>
      </c>
      <c r="E20" s="80">
        <v>0.1</v>
      </c>
      <c r="F20" s="80">
        <v>0.1</v>
      </c>
      <c r="G20" s="80">
        <v>0</v>
      </c>
      <c r="H20" s="86">
        <v>0.4</v>
      </c>
      <c r="I20" s="80">
        <v>0.03</v>
      </c>
      <c r="J20" s="80">
        <v>0.03</v>
      </c>
      <c r="K20" s="80">
        <v>0.03</v>
      </c>
      <c r="L20" s="80">
        <v>0.03</v>
      </c>
      <c r="M20" s="80">
        <v>0.03</v>
      </c>
      <c r="N20" s="80">
        <v>0.03</v>
      </c>
      <c r="O20" s="80">
        <v>0.03</v>
      </c>
      <c r="P20" s="80">
        <v>0.03</v>
      </c>
      <c r="Q20" s="80">
        <v>0</v>
      </c>
      <c r="R20" s="80">
        <v>0</v>
      </c>
      <c r="S20" s="80">
        <f t="shared" si="0"/>
        <v>0.24</v>
      </c>
      <c r="T20" s="80">
        <v>0.3</v>
      </c>
      <c r="U20" s="80">
        <v>0.94</v>
      </c>
      <c r="V20" s="80" t="str">
        <f t="shared" si="1"/>
        <v>Band 5</v>
      </c>
    </row>
    <row r="21" spans="1:22" hidden="1" x14ac:dyDescent="0.25">
      <c r="A21" s="80">
        <v>2016</v>
      </c>
      <c r="B21" s="80" t="s">
        <v>203</v>
      </c>
      <c r="C21" s="80">
        <v>0.1</v>
      </c>
      <c r="D21" s="80">
        <v>0.1</v>
      </c>
      <c r="E21" s="80">
        <v>0.1</v>
      </c>
      <c r="F21" s="80">
        <v>0.1</v>
      </c>
      <c r="G21" s="80">
        <v>0</v>
      </c>
      <c r="H21" s="86">
        <v>0.4</v>
      </c>
      <c r="I21" s="80">
        <v>0</v>
      </c>
      <c r="J21" s="80">
        <v>0.03</v>
      </c>
      <c r="K21" s="80">
        <v>0.03</v>
      </c>
      <c r="L21" s="80">
        <v>0.03</v>
      </c>
      <c r="M21" s="80">
        <v>0.03</v>
      </c>
      <c r="N21" s="80">
        <v>0.03</v>
      </c>
      <c r="O21" s="80">
        <v>0.03</v>
      </c>
      <c r="P21" s="80">
        <v>0.03</v>
      </c>
      <c r="Q21" s="80">
        <v>0.03</v>
      </c>
      <c r="R21" s="80">
        <v>0.03</v>
      </c>
      <c r="S21" s="80">
        <f t="shared" si="0"/>
        <v>0.27</v>
      </c>
      <c r="T21" s="80">
        <v>0.3</v>
      </c>
      <c r="U21" s="80">
        <v>0.97</v>
      </c>
      <c r="V21" s="80" t="str">
        <f t="shared" si="1"/>
        <v>Band 5</v>
      </c>
    </row>
    <row r="22" spans="1:22" hidden="1" x14ac:dyDescent="0.25">
      <c r="A22" s="80">
        <v>2016</v>
      </c>
      <c r="B22" s="80" t="s">
        <v>208</v>
      </c>
      <c r="C22" s="80">
        <v>0.1</v>
      </c>
      <c r="D22" s="80">
        <v>0.1</v>
      </c>
      <c r="E22" s="80">
        <v>0.1</v>
      </c>
      <c r="F22" s="80">
        <v>0.1</v>
      </c>
      <c r="G22" s="80">
        <v>0</v>
      </c>
      <c r="H22" s="86">
        <v>0.4</v>
      </c>
      <c r="I22" s="80">
        <v>0</v>
      </c>
      <c r="J22" s="80">
        <v>0</v>
      </c>
      <c r="K22" s="80">
        <v>0</v>
      </c>
      <c r="L22" s="80">
        <v>0</v>
      </c>
      <c r="M22" s="80">
        <v>0</v>
      </c>
      <c r="N22" s="80">
        <v>0</v>
      </c>
      <c r="O22" s="80">
        <v>0</v>
      </c>
      <c r="P22" s="80">
        <v>0</v>
      </c>
      <c r="Q22" s="80">
        <v>0</v>
      </c>
      <c r="R22" s="80">
        <v>0</v>
      </c>
      <c r="S22" s="80">
        <f>SUM(I22:R22)</f>
        <v>0</v>
      </c>
      <c r="T22" s="80">
        <v>0.3</v>
      </c>
      <c r="U22" s="80">
        <v>0.7</v>
      </c>
      <c r="V22" s="80" t="str">
        <f t="shared" si="1"/>
        <v>Band 4</v>
      </c>
    </row>
    <row r="23" spans="1:22" hidden="1" x14ac:dyDescent="0.25">
      <c r="A23" s="80">
        <v>2016</v>
      </c>
      <c r="B23" s="80" t="s">
        <v>0</v>
      </c>
      <c r="C23" s="80">
        <v>0.1</v>
      </c>
      <c r="D23" s="80">
        <v>0.1</v>
      </c>
      <c r="E23" s="80">
        <v>0.1</v>
      </c>
      <c r="F23" s="80">
        <v>0.1</v>
      </c>
      <c r="G23" s="80">
        <v>0</v>
      </c>
      <c r="H23" s="86">
        <v>0.4</v>
      </c>
      <c r="I23" s="80">
        <v>0.03</v>
      </c>
      <c r="J23" s="80">
        <v>0.03</v>
      </c>
      <c r="K23" s="80">
        <v>0.03</v>
      </c>
      <c r="L23" s="80">
        <v>0.03</v>
      </c>
      <c r="M23" s="80">
        <v>0.03</v>
      </c>
      <c r="N23" s="80">
        <v>0.03</v>
      </c>
      <c r="O23" s="80">
        <v>0.03</v>
      </c>
      <c r="P23" s="80">
        <v>0.03</v>
      </c>
      <c r="Q23" s="80">
        <v>0.03</v>
      </c>
      <c r="R23" s="80">
        <v>0.03</v>
      </c>
      <c r="S23" s="80">
        <f t="shared" si="0"/>
        <v>0.30000000000000004</v>
      </c>
      <c r="T23" s="80">
        <v>0.3</v>
      </c>
      <c r="U23" s="80">
        <v>1</v>
      </c>
      <c r="V23" s="80" t="str">
        <f t="shared" si="1"/>
        <v>Band 5</v>
      </c>
    </row>
    <row r="24" spans="1:22" hidden="1" x14ac:dyDescent="0.25">
      <c r="A24" s="80">
        <v>2016</v>
      </c>
      <c r="B24" s="80" t="s">
        <v>216</v>
      </c>
      <c r="C24" s="80">
        <v>0</v>
      </c>
      <c r="D24" s="80">
        <v>0</v>
      </c>
      <c r="E24" s="80">
        <v>0</v>
      </c>
      <c r="F24" s="80">
        <v>0.1</v>
      </c>
      <c r="G24" s="80">
        <v>0</v>
      </c>
      <c r="H24" s="86">
        <v>0.1</v>
      </c>
      <c r="I24" s="80">
        <v>0</v>
      </c>
      <c r="J24" s="80">
        <v>0</v>
      </c>
      <c r="K24" s="80">
        <v>0</v>
      </c>
      <c r="L24" s="80">
        <v>0</v>
      </c>
      <c r="M24" s="80">
        <v>0</v>
      </c>
      <c r="N24" s="80">
        <v>0</v>
      </c>
      <c r="O24" s="80">
        <v>0</v>
      </c>
      <c r="P24" s="80">
        <v>0</v>
      </c>
      <c r="Q24" s="80">
        <v>0</v>
      </c>
      <c r="R24" s="80">
        <v>0</v>
      </c>
      <c r="S24" s="80">
        <f t="shared" si="0"/>
        <v>0</v>
      </c>
      <c r="T24" s="80">
        <v>0.3</v>
      </c>
      <c r="U24" s="80">
        <v>0.4</v>
      </c>
      <c r="V24" s="80" t="str">
        <f t="shared" si="1"/>
        <v>Band 2</v>
      </c>
    </row>
    <row r="25" spans="1:22" hidden="1" x14ac:dyDescent="0.25">
      <c r="A25" s="80">
        <v>2016</v>
      </c>
      <c r="B25" s="80" t="s">
        <v>218</v>
      </c>
      <c r="C25" s="80">
        <v>0</v>
      </c>
      <c r="D25" s="80">
        <v>0</v>
      </c>
      <c r="E25" s="80">
        <v>0</v>
      </c>
      <c r="F25" s="80">
        <v>0</v>
      </c>
      <c r="G25" s="80">
        <v>0</v>
      </c>
      <c r="H25" s="86">
        <v>0</v>
      </c>
      <c r="I25" s="80">
        <v>0</v>
      </c>
      <c r="J25" s="80">
        <v>0</v>
      </c>
      <c r="K25" s="80">
        <v>0</v>
      </c>
      <c r="L25" s="80">
        <v>0</v>
      </c>
      <c r="M25" s="80">
        <v>0</v>
      </c>
      <c r="N25" s="80">
        <v>0</v>
      </c>
      <c r="O25" s="80">
        <v>0</v>
      </c>
      <c r="P25" s="80">
        <v>0</v>
      </c>
      <c r="Q25" s="80">
        <v>0</v>
      </c>
      <c r="R25" s="80">
        <v>0</v>
      </c>
      <c r="S25" s="80">
        <f t="shared" si="0"/>
        <v>0</v>
      </c>
      <c r="T25" s="80">
        <v>0</v>
      </c>
      <c r="U25" s="80">
        <v>0</v>
      </c>
      <c r="V25" s="80" t="str">
        <f t="shared" si="1"/>
        <v>Band 1</v>
      </c>
    </row>
    <row r="26" spans="1:22" hidden="1" x14ac:dyDescent="0.25">
      <c r="A26" s="80">
        <v>2016</v>
      </c>
      <c r="B26" s="80" t="s">
        <v>261</v>
      </c>
      <c r="C26" s="80">
        <v>0.1</v>
      </c>
      <c r="D26" s="80">
        <v>0.1</v>
      </c>
      <c r="E26" s="80">
        <v>0.1</v>
      </c>
      <c r="F26" s="80">
        <v>0.1</v>
      </c>
      <c r="G26" s="80">
        <v>0</v>
      </c>
      <c r="H26" s="86">
        <v>0.4</v>
      </c>
      <c r="I26" s="80">
        <v>0.03</v>
      </c>
      <c r="J26" s="80">
        <v>0.03</v>
      </c>
      <c r="K26" s="80">
        <v>0.03</v>
      </c>
      <c r="L26" s="80">
        <v>0.03</v>
      </c>
      <c r="M26" s="80">
        <v>0.03</v>
      </c>
      <c r="N26" s="80">
        <v>0.03</v>
      </c>
      <c r="O26" s="80">
        <v>0.03</v>
      </c>
      <c r="P26" s="80">
        <v>0.03</v>
      </c>
      <c r="Q26" s="80">
        <v>0.03</v>
      </c>
      <c r="R26" s="80">
        <v>0.03</v>
      </c>
      <c r="S26" s="80">
        <f t="shared" si="0"/>
        <v>0.30000000000000004</v>
      </c>
      <c r="T26" s="80">
        <v>0.3</v>
      </c>
      <c r="U26" s="80">
        <v>1</v>
      </c>
      <c r="V26" s="80" t="str">
        <f t="shared" si="1"/>
        <v>Band 5</v>
      </c>
    </row>
    <row r="27" spans="1:22" hidden="1" x14ac:dyDescent="0.25">
      <c r="A27" s="80">
        <v>2016</v>
      </c>
      <c r="B27" s="80" t="s">
        <v>263</v>
      </c>
      <c r="C27" s="80">
        <v>0.1</v>
      </c>
      <c r="D27" s="80">
        <v>0.1</v>
      </c>
      <c r="E27" s="80">
        <v>0.1</v>
      </c>
      <c r="F27" s="80">
        <v>0.1</v>
      </c>
      <c r="G27" s="80">
        <v>0</v>
      </c>
      <c r="H27" s="86">
        <v>0.4</v>
      </c>
      <c r="I27" s="80">
        <v>0</v>
      </c>
      <c r="J27" s="80">
        <v>0</v>
      </c>
      <c r="K27" s="80">
        <v>0</v>
      </c>
      <c r="L27" s="80">
        <v>0</v>
      </c>
      <c r="M27" s="80">
        <v>0</v>
      </c>
      <c r="N27" s="80">
        <v>0</v>
      </c>
      <c r="O27" s="80">
        <v>0</v>
      </c>
      <c r="P27" s="80">
        <v>0</v>
      </c>
      <c r="Q27" s="80">
        <v>0</v>
      </c>
      <c r="R27" s="80">
        <v>0</v>
      </c>
      <c r="S27" s="80">
        <f t="shared" si="0"/>
        <v>0</v>
      </c>
      <c r="T27" s="80">
        <v>0.3</v>
      </c>
      <c r="U27" s="80">
        <v>0.7</v>
      </c>
      <c r="V27" s="80" t="str">
        <f t="shared" si="1"/>
        <v>Band 4</v>
      </c>
    </row>
    <row r="28" spans="1:22" hidden="1" x14ac:dyDescent="0.25">
      <c r="A28" s="80">
        <v>2016</v>
      </c>
      <c r="B28" s="80" t="s">
        <v>271</v>
      </c>
      <c r="C28" s="80">
        <v>0.1</v>
      </c>
      <c r="D28" s="80">
        <v>0.1</v>
      </c>
      <c r="E28" s="80">
        <v>0.1</v>
      </c>
      <c r="F28" s="80">
        <v>0.1</v>
      </c>
      <c r="G28" s="80">
        <v>0</v>
      </c>
      <c r="H28" s="86">
        <v>0.4</v>
      </c>
      <c r="I28" s="80">
        <v>0.03</v>
      </c>
      <c r="J28" s="80">
        <v>0.03</v>
      </c>
      <c r="K28" s="80">
        <v>0.03</v>
      </c>
      <c r="L28" s="80">
        <v>0.03</v>
      </c>
      <c r="M28" s="80">
        <v>0.03</v>
      </c>
      <c r="N28" s="80">
        <v>0</v>
      </c>
      <c r="O28" s="80">
        <v>0.03</v>
      </c>
      <c r="P28" s="80">
        <v>0.03</v>
      </c>
      <c r="Q28" s="80">
        <v>0.03</v>
      </c>
      <c r="R28" s="80">
        <v>0.03</v>
      </c>
      <c r="S28" s="80">
        <f t="shared" si="0"/>
        <v>0.27</v>
      </c>
      <c r="T28" s="80">
        <v>0.3</v>
      </c>
      <c r="U28" s="80">
        <v>0.97</v>
      </c>
      <c r="V28" s="80" t="str">
        <f t="shared" si="1"/>
        <v>Band 5</v>
      </c>
    </row>
    <row r="29" spans="1:22" hidden="1" x14ac:dyDescent="0.25">
      <c r="A29" s="80">
        <v>2016</v>
      </c>
      <c r="B29" s="80" t="s">
        <v>88</v>
      </c>
      <c r="C29" s="80">
        <v>0.1</v>
      </c>
      <c r="D29" s="80">
        <v>0</v>
      </c>
      <c r="E29" s="80">
        <v>0</v>
      </c>
      <c r="F29" s="80">
        <v>0</v>
      </c>
      <c r="G29" s="80">
        <v>0</v>
      </c>
      <c r="H29" s="86">
        <v>0.1</v>
      </c>
      <c r="I29" s="80">
        <v>0</v>
      </c>
      <c r="J29" s="80">
        <v>0</v>
      </c>
      <c r="K29" s="80">
        <v>0</v>
      </c>
      <c r="L29" s="80">
        <v>0</v>
      </c>
      <c r="M29" s="80">
        <v>0</v>
      </c>
      <c r="N29" s="80">
        <v>0</v>
      </c>
      <c r="O29" s="80">
        <v>0</v>
      </c>
      <c r="P29" s="80">
        <v>0</v>
      </c>
      <c r="Q29" s="80">
        <v>0</v>
      </c>
      <c r="R29" s="80">
        <v>0</v>
      </c>
      <c r="S29" s="80">
        <f t="shared" si="0"/>
        <v>0</v>
      </c>
      <c r="T29" s="80">
        <v>0.3</v>
      </c>
      <c r="U29" s="80">
        <v>0.4</v>
      </c>
      <c r="V29" s="80" t="str">
        <f t="shared" si="1"/>
        <v>Band 2</v>
      </c>
    </row>
    <row r="30" spans="1:22" hidden="1" x14ac:dyDescent="0.25">
      <c r="A30" s="80">
        <v>2016</v>
      </c>
      <c r="B30" s="80" t="s">
        <v>107</v>
      </c>
      <c r="C30" s="80">
        <v>0.1</v>
      </c>
      <c r="D30" s="80">
        <v>0.1</v>
      </c>
      <c r="E30" s="80">
        <v>0.1</v>
      </c>
      <c r="F30" s="80">
        <v>0.1</v>
      </c>
      <c r="G30" s="80">
        <v>0</v>
      </c>
      <c r="H30" s="86">
        <v>0.4</v>
      </c>
      <c r="I30" s="80">
        <v>0.03</v>
      </c>
      <c r="J30" s="80">
        <v>0.03</v>
      </c>
      <c r="K30" s="80">
        <v>0.03</v>
      </c>
      <c r="L30" s="80">
        <v>0.03</v>
      </c>
      <c r="M30" s="80">
        <v>0.03</v>
      </c>
      <c r="N30" s="80">
        <v>0.03</v>
      </c>
      <c r="O30" s="80">
        <v>0.03</v>
      </c>
      <c r="P30" s="80">
        <v>0.03</v>
      </c>
      <c r="Q30" s="80">
        <v>0.03</v>
      </c>
      <c r="R30" s="80">
        <v>0.03</v>
      </c>
      <c r="S30" s="80">
        <f t="shared" si="0"/>
        <v>0.30000000000000004</v>
      </c>
      <c r="T30" s="80">
        <v>0.3</v>
      </c>
      <c r="U30" s="80">
        <v>1</v>
      </c>
      <c r="V30" s="80" t="str">
        <f t="shared" si="1"/>
        <v>Band 5</v>
      </c>
    </row>
    <row r="31" spans="1:22" hidden="1" x14ac:dyDescent="0.25">
      <c r="A31" s="80">
        <v>2016</v>
      </c>
      <c r="B31" s="80" t="s">
        <v>115</v>
      </c>
      <c r="C31" s="80">
        <v>0</v>
      </c>
      <c r="D31" s="80">
        <v>0</v>
      </c>
      <c r="E31" s="80">
        <v>0.1</v>
      </c>
      <c r="F31" s="80">
        <v>0.1</v>
      </c>
      <c r="G31" s="80">
        <v>0</v>
      </c>
      <c r="H31" s="86">
        <v>0.2</v>
      </c>
      <c r="I31" s="80">
        <v>0</v>
      </c>
      <c r="J31" s="80">
        <v>0</v>
      </c>
      <c r="K31" s="80">
        <v>0</v>
      </c>
      <c r="L31" s="80">
        <v>0</v>
      </c>
      <c r="M31" s="80">
        <v>0</v>
      </c>
      <c r="N31" s="80">
        <v>0</v>
      </c>
      <c r="O31" s="80">
        <v>0</v>
      </c>
      <c r="P31" s="80">
        <v>0</v>
      </c>
      <c r="Q31" s="80">
        <v>0</v>
      </c>
      <c r="R31" s="80">
        <v>0</v>
      </c>
      <c r="S31" s="80">
        <f t="shared" si="0"/>
        <v>0</v>
      </c>
      <c r="T31" s="80">
        <v>0</v>
      </c>
      <c r="U31" s="80">
        <v>0.2</v>
      </c>
      <c r="V31" s="80" t="str">
        <f t="shared" si="1"/>
        <v>Band 1</v>
      </c>
    </row>
    <row r="32" spans="1:22" hidden="1" x14ac:dyDescent="0.25">
      <c r="A32" s="80">
        <v>2016</v>
      </c>
      <c r="B32" s="80" t="s">
        <v>173</v>
      </c>
      <c r="C32" s="80">
        <v>0.1</v>
      </c>
      <c r="D32" s="80">
        <v>0.1</v>
      </c>
      <c r="E32" s="80">
        <v>0.1</v>
      </c>
      <c r="F32" s="80">
        <v>0</v>
      </c>
      <c r="G32" s="80">
        <v>0</v>
      </c>
      <c r="H32" s="86">
        <v>0.30000000000000004</v>
      </c>
      <c r="I32" s="80">
        <v>0</v>
      </c>
      <c r="J32" s="80">
        <v>0</v>
      </c>
      <c r="K32" s="80">
        <v>0</v>
      </c>
      <c r="L32" s="80">
        <v>0</v>
      </c>
      <c r="M32" s="80">
        <v>0</v>
      </c>
      <c r="N32" s="80">
        <v>0</v>
      </c>
      <c r="O32" s="80">
        <v>0</v>
      </c>
      <c r="P32" s="80">
        <v>0</v>
      </c>
      <c r="Q32" s="80">
        <v>0</v>
      </c>
      <c r="R32" s="80">
        <v>0</v>
      </c>
      <c r="S32" s="80">
        <f t="shared" si="0"/>
        <v>0</v>
      </c>
      <c r="T32" s="80">
        <v>0</v>
      </c>
      <c r="U32" s="80">
        <v>0.30000000000000004</v>
      </c>
      <c r="V32" s="80" t="str">
        <f t="shared" si="1"/>
        <v>Band 2</v>
      </c>
    </row>
    <row r="33" spans="1:22" hidden="1" x14ac:dyDescent="0.25">
      <c r="A33" s="80">
        <v>2016</v>
      </c>
      <c r="B33" s="80" t="s">
        <v>174</v>
      </c>
      <c r="C33" s="80">
        <v>0.1</v>
      </c>
      <c r="D33" s="80">
        <v>0.1</v>
      </c>
      <c r="E33" s="80">
        <v>0.1</v>
      </c>
      <c r="F33" s="80">
        <v>0.1</v>
      </c>
      <c r="G33" s="80">
        <v>0</v>
      </c>
      <c r="H33" s="86">
        <v>0.4</v>
      </c>
      <c r="I33" s="80">
        <v>0.03</v>
      </c>
      <c r="J33" s="80">
        <v>0.03</v>
      </c>
      <c r="K33" s="80">
        <v>0.03</v>
      </c>
      <c r="L33" s="80">
        <v>0.03</v>
      </c>
      <c r="M33" s="80">
        <v>0.03</v>
      </c>
      <c r="N33" s="80">
        <v>0.03</v>
      </c>
      <c r="O33" s="80">
        <v>0.03</v>
      </c>
      <c r="P33" s="80">
        <v>0.03</v>
      </c>
      <c r="Q33" s="80">
        <v>0.03</v>
      </c>
      <c r="R33" s="80">
        <v>0.03</v>
      </c>
      <c r="S33" s="80">
        <f t="shared" si="0"/>
        <v>0.30000000000000004</v>
      </c>
      <c r="T33" s="80">
        <v>0.3</v>
      </c>
      <c r="U33" s="80">
        <v>1</v>
      </c>
      <c r="V33" s="80" t="str">
        <f t="shared" si="1"/>
        <v>Band 5</v>
      </c>
    </row>
    <row r="34" spans="1:22" hidden="1" x14ac:dyDescent="0.25">
      <c r="A34" s="80">
        <v>2016</v>
      </c>
      <c r="B34" s="80" t="s">
        <v>182</v>
      </c>
      <c r="C34" s="80">
        <v>0.1</v>
      </c>
      <c r="D34" s="80">
        <v>0.1</v>
      </c>
      <c r="E34" s="80">
        <v>0.1</v>
      </c>
      <c r="F34" s="80">
        <v>0.1</v>
      </c>
      <c r="G34" s="80">
        <v>0</v>
      </c>
      <c r="H34" s="86">
        <v>0.4</v>
      </c>
      <c r="I34" s="80">
        <v>0</v>
      </c>
      <c r="J34" s="80">
        <v>0</v>
      </c>
      <c r="K34" s="80">
        <v>0</v>
      </c>
      <c r="L34" s="80">
        <v>0</v>
      </c>
      <c r="M34" s="80">
        <v>0</v>
      </c>
      <c r="N34" s="80">
        <v>0</v>
      </c>
      <c r="O34" s="80">
        <v>0</v>
      </c>
      <c r="P34" s="80">
        <v>0</v>
      </c>
      <c r="Q34" s="80">
        <v>0</v>
      </c>
      <c r="R34" s="80">
        <v>0</v>
      </c>
      <c r="S34" s="80">
        <f t="shared" si="0"/>
        <v>0</v>
      </c>
      <c r="T34" s="80">
        <v>0.3</v>
      </c>
      <c r="U34" s="80">
        <v>0.7</v>
      </c>
      <c r="V34" s="80" t="str">
        <f t="shared" si="1"/>
        <v>Band 4</v>
      </c>
    </row>
    <row r="35" spans="1:22" hidden="1" x14ac:dyDescent="0.25">
      <c r="A35" s="80">
        <v>2016</v>
      </c>
      <c r="B35" s="80" t="s">
        <v>185</v>
      </c>
      <c r="C35" s="80">
        <v>0</v>
      </c>
      <c r="D35" s="80">
        <v>0</v>
      </c>
      <c r="E35" s="80">
        <v>0</v>
      </c>
      <c r="F35" s="80">
        <v>0</v>
      </c>
      <c r="G35" s="80">
        <v>0</v>
      </c>
      <c r="H35" s="86">
        <v>0</v>
      </c>
      <c r="I35" s="80">
        <v>0</v>
      </c>
      <c r="J35" s="80">
        <v>0</v>
      </c>
      <c r="K35" s="80">
        <v>0</v>
      </c>
      <c r="L35" s="80">
        <v>0</v>
      </c>
      <c r="M35" s="80">
        <v>0</v>
      </c>
      <c r="N35" s="80">
        <v>0</v>
      </c>
      <c r="O35" s="80">
        <v>0</v>
      </c>
      <c r="P35" s="80">
        <v>0</v>
      </c>
      <c r="Q35" s="80">
        <v>0</v>
      </c>
      <c r="R35" s="80">
        <v>0</v>
      </c>
      <c r="S35" s="80">
        <f t="shared" si="0"/>
        <v>0</v>
      </c>
      <c r="T35" s="80">
        <v>0</v>
      </c>
      <c r="U35" s="80">
        <v>0</v>
      </c>
      <c r="V35" s="80" t="str">
        <f t="shared" si="1"/>
        <v>Band 1</v>
      </c>
    </row>
    <row r="36" spans="1:22" hidden="1" x14ac:dyDescent="0.25">
      <c r="A36" s="80">
        <v>2016</v>
      </c>
      <c r="B36" s="80" t="s">
        <v>201</v>
      </c>
      <c r="C36" s="80">
        <v>0</v>
      </c>
      <c r="D36" s="80">
        <v>0</v>
      </c>
      <c r="E36" s="80">
        <v>0.1</v>
      </c>
      <c r="F36" s="80">
        <v>0.1</v>
      </c>
      <c r="G36" s="80">
        <v>0</v>
      </c>
      <c r="H36" s="86">
        <v>0.2</v>
      </c>
      <c r="I36" s="80">
        <v>0</v>
      </c>
      <c r="J36" s="80">
        <v>0</v>
      </c>
      <c r="K36" s="80">
        <v>0</v>
      </c>
      <c r="L36" s="80">
        <v>0</v>
      </c>
      <c r="M36" s="80">
        <v>0</v>
      </c>
      <c r="N36" s="80">
        <v>0</v>
      </c>
      <c r="O36" s="80">
        <v>0</v>
      </c>
      <c r="P36" s="80">
        <v>0</v>
      </c>
      <c r="Q36" s="80">
        <v>0</v>
      </c>
      <c r="R36" s="80">
        <v>0</v>
      </c>
      <c r="S36" s="80">
        <f>SUM(I36:R36)</f>
        <v>0</v>
      </c>
      <c r="T36" s="80">
        <v>0.3</v>
      </c>
      <c r="U36" s="80">
        <v>0.5</v>
      </c>
      <c r="V36" s="80" t="str">
        <f t="shared" si="1"/>
        <v>Band 3</v>
      </c>
    </row>
    <row r="37" spans="1:22" hidden="1" x14ac:dyDescent="0.25">
      <c r="A37" s="80">
        <v>2016</v>
      </c>
      <c r="B37" s="80" t="s">
        <v>202</v>
      </c>
      <c r="C37" s="80">
        <v>0.1</v>
      </c>
      <c r="D37" s="80">
        <v>0</v>
      </c>
      <c r="E37" s="80">
        <v>0.1</v>
      </c>
      <c r="F37" s="80">
        <v>0.1</v>
      </c>
      <c r="G37" s="80">
        <v>0</v>
      </c>
      <c r="H37" s="86">
        <v>0.30000000000000004</v>
      </c>
      <c r="I37" s="80">
        <v>0</v>
      </c>
      <c r="J37" s="80">
        <v>0.03</v>
      </c>
      <c r="K37" s="80">
        <v>0.03</v>
      </c>
      <c r="L37" s="80">
        <v>0.03</v>
      </c>
      <c r="M37" s="80">
        <v>0.03</v>
      </c>
      <c r="N37" s="80">
        <v>0.03</v>
      </c>
      <c r="O37" s="80">
        <v>0</v>
      </c>
      <c r="P37" s="80">
        <v>0</v>
      </c>
      <c r="Q37" s="80">
        <v>0</v>
      </c>
      <c r="R37" s="80">
        <v>0</v>
      </c>
      <c r="S37" s="80">
        <f t="shared" si="0"/>
        <v>0.15</v>
      </c>
      <c r="T37" s="80">
        <v>0</v>
      </c>
      <c r="U37" s="80">
        <v>0.45000000000000007</v>
      </c>
      <c r="V37" s="80" t="str">
        <f t="shared" si="1"/>
        <v>Band 3</v>
      </c>
    </row>
    <row r="38" spans="1:22" hidden="1" x14ac:dyDescent="0.25">
      <c r="A38" s="80">
        <v>2016</v>
      </c>
      <c r="B38" s="80" t="s">
        <v>217</v>
      </c>
      <c r="C38" s="80">
        <v>0</v>
      </c>
      <c r="D38" s="80">
        <v>0</v>
      </c>
      <c r="E38" s="80">
        <v>0</v>
      </c>
      <c r="F38" s="80">
        <v>0</v>
      </c>
      <c r="G38" s="80">
        <v>0</v>
      </c>
      <c r="H38" s="86">
        <v>0</v>
      </c>
      <c r="I38" s="80">
        <v>0</v>
      </c>
      <c r="J38" s="80">
        <v>0</v>
      </c>
      <c r="K38" s="80">
        <v>0</v>
      </c>
      <c r="L38" s="80">
        <v>0</v>
      </c>
      <c r="M38" s="80">
        <v>0</v>
      </c>
      <c r="N38" s="80">
        <v>0</v>
      </c>
      <c r="O38" s="80">
        <v>0</v>
      </c>
      <c r="P38" s="80">
        <v>0</v>
      </c>
      <c r="Q38" s="80">
        <v>0</v>
      </c>
      <c r="R38" s="80">
        <v>0</v>
      </c>
      <c r="S38" s="80">
        <f>SUM(I38:R38)</f>
        <v>0</v>
      </c>
      <c r="T38" s="80">
        <v>0</v>
      </c>
      <c r="U38" s="80">
        <v>0</v>
      </c>
      <c r="V38" s="80" t="str">
        <f t="shared" si="1"/>
        <v>Band 1</v>
      </c>
    </row>
    <row r="39" spans="1:22" hidden="1" x14ac:dyDescent="0.25">
      <c r="A39" s="80">
        <v>2016</v>
      </c>
      <c r="B39" s="80" t="s">
        <v>220</v>
      </c>
      <c r="C39" s="80">
        <v>0</v>
      </c>
      <c r="D39" s="80">
        <v>0</v>
      </c>
      <c r="E39" s="80">
        <v>0</v>
      </c>
      <c r="F39" s="80">
        <v>0</v>
      </c>
      <c r="G39" s="80">
        <v>0</v>
      </c>
      <c r="H39" s="86">
        <v>0</v>
      </c>
      <c r="I39" s="80">
        <v>0</v>
      </c>
      <c r="J39" s="80">
        <v>0</v>
      </c>
      <c r="K39" s="80">
        <v>0</v>
      </c>
      <c r="L39" s="80">
        <v>0</v>
      </c>
      <c r="M39" s="80">
        <v>0</v>
      </c>
      <c r="N39" s="80">
        <v>0</v>
      </c>
      <c r="O39" s="80">
        <v>0</v>
      </c>
      <c r="P39" s="80">
        <v>0</v>
      </c>
      <c r="Q39" s="80">
        <v>0</v>
      </c>
      <c r="R39" s="80">
        <v>0</v>
      </c>
      <c r="S39" s="80">
        <f t="shared" si="0"/>
        <v>0</v>
      </c>
      <c r="T39" s="80">
        <v>0</v>
      </c>
      <c r="U39" s="80">
        <v>0</v>
      </c>
      <c r="V39" s="80" t="str">
        <f t="shared" si="1"/>
        <v>Band 1</v>
      </c>
    </row>
    <row r="40" spans="1:22" hidden="1" x14ac:dyDescent="0.25">
      <c r="A40" s="80">
        <v>2016</v>
      </c>
      <c r="B40" s="80" t="s">
        <v>238</v>
      </c>
      <c r="C40" s="80">
        <v>0.1</v>
      </c>
      <c r="D40" s="80">
        <v>0.1</v>
      </c>
      <c r="E40" s="80">
        <v>0</v>
      </c>
      <c r="F40" s="80">
        <v>0.1</v>
      </c>
      <c r="G40" s="80">
        <v>0</v>
      </c>
      <c r="H40" s="86">
        <v>0.30000000000000004</v>
      </c>
      <c r="I40" s="80">
        <v>0</v>
      </c>
      <c r="J40" s="80">
        <v>0.03</v>
      </c>
      <c r="K40" s="80">
        <v>0.03</v>
      </c>
      <c r="L40" s="80">
        <v>0.03</v>
      </c>
      <c r="M40" s="80">
        <v>0.03</v>
      </c>
      <c r="N40" s="80">
        <v>0.03</v>
      </c>
      <c r="O40" s="80">
        <v>0.03</v>
      </c>
      <c r="P40" s="80">
        <v>0</v>
      </c>
      <c r="Q40" s="80">
        <v>0.03</v>
      </c>
      <c r="R40" s="80">
        <v>0.03</v>
      </c>
      <c r="S40" s="80">
        <f t="shared" si="0"/>
        <v>0.24</v>
      </c>
      <c r="T40" s="80">
        <v>0.3</v>
      </c>
      <c r="U40" s="80">
        <v>0.84000000000000008</v>
      </c>
      <c r="V40" s="80" t="str">
        <f t="shared" si="1"/>
        <v>Band 5</v>
      </c>
    </row>
    <row r="41" spans="1:22" hidden="1" x14ac:dyDescent="0.25">
      <c r="A41" s="80">
        <v>2016</v>
      </c>
      <c r="B41" s="80" t="s">
        <v>275</v>
      </c>
      <c r="C41" s="80">
        <v>0.1</v>
      </c>
      <c r="D41" s="80">
        <v>0.1</v>
      </c>
      <c r="E41" s="80">
        <v>0.1</v>
      </c>
      <c r="F41" s="80">
        <v>0.1</v>
      </c>
      <c r="G41" s="80">
        <v>0</v>
      </c>
      <c r="H41" s="86">
        <v>0.4</v>
      </c>
      <c r="I41" s="80">
        <v>0</v>
      </c>
      <c r="J41" s="80">
        <v>0.03</v>
      </c>
      <c r="K41" s="80">
        <v>0.03</v>
      </c>
      <c r="L41" s="80">
        <v>0</v>
      </c>
      <c r="M41" s="80">
        <v>0</v>
      </c>
      <c r="N41" s="80">
        <v>0</v>
      </c>
      <c r="O41" s="80">
        <v>0</v>
      </c>
      <c r="P41" s="80">
        <v>0</v>
      </c>
      <c r="Q41" s="80">
        <v>0.03</v>
      </c>
      <c r="R41" s="80">
        <v>0</v>
      </c>
      <c r="S41" s="80">
        <f t="shared" si="0"/>
        <v>0.09</v>
      </c>
      <c r="T41" s="80">
        <v>0.3</v>
      </c>
      <c r="U41" s="80">
        <v>0.79</v>
      </c>
      <c r="V41" s="80" t="str">
        <f t="shared" si="1"/>
        <v>Band 4</v>
      </c>
    </row>
    <row r="42" spans="1:22" hidden="1" x14ac:dyDescent="0.25">
      <c r="A42" s="80">
        <v>2016</v>
      </c>
      <c r="B42" s="80" t="s">
        <v>285</v>
      </c>
      <c r="C42" s="80">
        <v>0.1</v>
      </c>
      <c r="D42" s="80">
        <v>0.1</v>
      </c>
      <c r="E42" s="80">
        <v>0.1</v>
      </c>
      <c r="F42" s="80">
        <v>0.1</v>
      </c>
      <c r="G42" s="80">
        <v>0</v>
      </c>
      <c r="H42" s="86">
        <v>0.4</v>
      </c>
      <c r="I42" s="80">
        <v>0</v>
      </c>
      <c r="J42" s="80">
        <v>0.03</v>
      </c>
      <c r="K42" s="80">
        <v>0</v>
      </c>
      <c r="L42" s="80">
        <v>0</v>
      </c>
      <c r="M42" s="80">
        <v>0</v>
      </c>
      <c r="N42" s="80">
        <v>0</v>
      </c>
      <c r="O42" s="80">
        <v>0</v>
      </c>
      <c r="P42" s="80">
        <v>0.03</v>
      </c>
      <c r="Q42" s="80">
        <v>0.03</v>
      </c>
      <c r="R42" s="80">
        <v>0</v>
      </c>
      <c r="S42" s="80">
        <f t="shared" si="0"/>
        <v>0.09</v>
      </c>
      <c r="T42" s="80">
        <v>0.3</v>
      </c>
      <c r="U42" s="80">
        <v>0.79</v>
      </c>
      <c r="V42" s="80" t="str">
        <f t="shared" si="1"/>
        <v>Band 4</v>
      </c>
    </row>
    <row r="43" spans="1:22" hidden="1" x14ac:dyDescent="0.25">
      <c r="A43" s="80">
        <v>2016</v>
      </c>
      <c r="B43" s="80" t="s">
        <v>308</v>
      </c>
      <c r="C43" s="80">
        <v>0</v>
      </c>
      <c r="D43" s="80">
        <v>0.1</v>
      </c>
      <c r="E43" s="80">
        <v>0.1</v>
      </c>
      <c r="F43" s="80">
        <v>0.1</v>
      </c>
      <c r="G43" s="80">
        <v>0</v>
      </c>
      <c r="H43" s="86">
        <v>0.30000000000000004</v>
      </c>
      <c r="I43" s="80">
        <v>0</v>
      </c>
      <c r="J43" s="80">
        <v>0</v>
      </c>
      <c r="K43" s="80">
        <v>0</v>
      </c>
      <c r="L43" s="80">
        <v>0</v>
      </c>
      <c r="M43" s="80">
        <v>0</v>
      </c>
      <c r="N43" s="80">
        <v>0</v>
      </c>
      <c r="O43" s="80">
        <v>0</v>
      </c>
      <c r="P43" s="80">
        <v>0</v>
      </c>
      <c r="Q43" s="80">
        <v>0</v>
      </c>
      <c r="R43" s="80">
        <v>0</v>
      </c>
      <c r="S43" s="80">
        <f t="shared" si="0"/>
        <v>0</v>
      </c>
      <c r="T43" s="80">
        <v>0</v>
      </c>
      <c r="U43" s="80">
        <v>0.30000000000000004</v>
      </c>
      <c r="V43" s="80" t="str">
        <f t="shared" si="1"/>
        <v>Band 2</v>
      </c>
    </row>
    <row r="44" spans="1:22" hidden="1" x14ac:dyDescent="0.25">
      <c r="A44" s="80">
        <v>2016</v>
      </c>
      <c r="B44" s="80" t="s">
        <v>43</v>
      </c>
      <c r="C44" s="80">
        <v>0.1</v>
      </c>
      <c r="D44" s="80">
        <v>0.1</v>
      </c>
      <c r="E44" s="80">
        <v>0.1</v>
      </c>
      <c r="F44" s="80">
        <v>0.1</v>
      </c>
      <c r="G44" s="80">
        <v>0</v>
      </c>
      <c r="H44" s="86">
        <v>0.4</v>
      </c>
      <c r="I44" s="80">
        <v>0.03</v>
      </c>
      <c r="J44" s="80">
        <v>0.03</v>
      </c>
      <c r="K44" s="80">
        <v>0</v>
      </c>
      <c r="L44" s="80">
        <v>0</v>
      </c>
      <c r="M44" s="80">
        <v>0.03</v>
      </c>
      <c r="N44" s="80">
        <v>0</v>
      </c>
      <c r="O44" s="80">
        <v>0.03</v>
      </c>
      <c r="P44" s="80">
        <v>0</v>
      </c>
      <c r="Q44" s="80">
        <v>0</v>
      </c>
      <c r="R44" s="80">
        <v>0.03</v>
      </c>
      <c r="S44" s="80">
        <f t="shared" si="0"/>
        <v>0.15</v>
      </c>
      <c r="T44" s="80">
        <v>0</v>
      </c>
      <c r="U44" s="80">
        <v>0.55000000000000004</v>
      </c>
      <c r="V44" s="80" t="str">
        <f t="shared" si="1"/>
        <v>Band 3</v>
      </c>
    </row>
    <row r="45" spans="1:22" hidden="1" x14ac:dyDescent="0.25">
      <c r="A45" s="80">
        <v>2016</v>
      </c>
      <c r="B45" s="80" t="s">
        <v>81</v>
      </c>
      <c r="C45" s="80">
        <v>0</v>
      </c>
      <c r="D45" s="80">
        <v>0</v>
      </c>
      <c r="E45" s="80">
        <v>0.1</v>
      </c>
      <c r="F45" s="80">
        <v>0.1</v>
      </c>
      <c r="G45" s="80">
        <v>0</v>
      </c>
      <c r="H45" s="86">
        <v>0.2</v>
      </c>
      <c r="I45" s="80">
        <v>0</v>
      </c>
      <c r="J45" s="80">
        <v>0</v>
      </c>
      <c r="K45" s="80">
        <v>0</v>
      </c>
      <c r="L45" s="80">
        <v>0</v>
      </c>
      <c r="M45" s="80">
        <v>0</v>
      </c>
      <c r="N45" s="80">
        <v>0</v>
      </c>
      <c r="O45" s="80">
        <v>0</v>
      </c>
      <c r="P45" s="80">
        <v>0</v>
      </c>
      <c r="Q45" s="80">
        <v>0</v>
      </c>
      <c r="R45" s="80">
        <v>0</v>
      </c>
      <c r="S45" s="80">
        <f t="shared" si="0"/>
        <v>0</v>
      </c>
      <c r="T45" s="80">
        <v>0.3</v>
      </c>
      <c r="U45" s="80">
        <v>0.5</v>
      </c>
      <c r="V45" s="80" t="str">
        <f t="shared" si="1"/>
        <v>Band 3</v>
      </c>
    </row>
    <row r="46" spans="1:22" hidden="1" x14ac:dyDescent="0.25">
      <c r="A46" s="80">
        <v>2016</v>
      </c>
      <c r="B46" s="80" t="s">
        <v>84</v>
      </c>
      <c r="C46" s="80">
        <v>0.1</v>
      </c>
      <c r="D46" s="80">
        <v>0.1</v>
      </c>
      <c r="E46" s="80">
        <v>0.1</v>
      </c>
      <c r="F46" s="80">
        <v>0.1</v>
      </c>
      <c r="G46" s="80">
        <v>0</v>
      </c>
      <c r="H46" s="86">
        <v>0.4</v>
      </c>
      <c r="I46" s="80">
        <v>0</v>
      </c>
      <c r="J46" s="80">
        <v>0</v>
      </c>
      <c r="K46" s="80">
        <v>0</v>
      </c>
      <c r="L46" s="80">
        <v>0</v>
      </c>
      <c r="M46" s="80">
        <v>0</v>
      </c>
      <c r="N46" s="80">
        <v>0</v>
      </c>
      <c r="O46" s="80">
        <v>0</v>
      </c>
      <c r="P46" s="80">
        <v>0</v>
      </c>
      <c r="Q46" s="80">
        <v>0</v>
      </c>
      <c r="R46" s="80">
        <v>0</v>
      </c>
      <c r="S46" s="80">
        <f t="shared" si="0"/>
        <v>0</v>
      </c>
      <c r="T46" s="80">
        <v>0</v>
      </c>
      <c r="U46" s="80">
        <v>0.4</v>
      </c>
      <c r="V46" s="80" t="str">
        <f t="shared" si="1"/>
        <v>Band 2</v>
      </c>
    </row>
    <row r="47" spans="1:22" hidden="1" x14ac:dyDescent="0.25">
      <c r="A47" s="80">
        <v>2016</v>
      </c>
      <c r="B47" s="80" t="s">
        <v>85</v>
      </c>
      <c r="C47" s="80">
        <v>0.1</v>
      </c>
      <c r="D47" s="80">
        <v>0.1</v>
      </c>
      <c r="E47" s="80">
        <v>0</v>
      </c>
      <c r="F47" s="80">
        <v>0</v>
      </c>
      <c r="G47" s="80">
        <v>0</v>
      </c>
      <c r="H47" s="86">
        <v>0.2</v>
      </c>
      <c r="I47" s="80">
        <v>0</v>
      </c>
      <c r="J47" s="80">
        <v>0</v>
      </c>
      <c r="K47" s="80">
        <v>0</v>
      </c>
      <c r="L47" s="80">
        <v>0</v>
      </c>
      <c r="M47" s="80">
        <v>0</v>
      </c>
      <c r="N47" s="80">
        <v>0</v>
      </c>
      <c r="O47" s="80">
        <v>0</v>
      </c>
      <c r="P47" s="80">
        <v>0</v>
      </c>
      <c r="Q47" s="80">
        <v>0</v>
      </c>
      <c r="R47" s="80">
        <v>0</v>
      </c>
      <c r="S47" s="80">
        <f t="shared" si="0"/>
        <v>0</v>
      </c>
      <c r="T47" s="80">
        <v>0.3</v>
      </c>
      <c r="U47" s="80">
        <v>0.5</v>
      </c>
      <c r="V47" s="80" t="str">
        <f t="shared" si="1"/>
        <v>Band 3</v>
      </c>
    </row>
    <row r="48" spans="1:22" hidden="1" x14ac:dyDescent="0.25">
      <c r="A48" s="80">
        <v>2016</v>
      </c>
      <c r="B48" s="80" t="s">
        <v>91</v>
      </c>
      <c r="C48" s="80">
        <v>0.1</v>
      </c>
      <c r="D48" s="80">
        <v>0.1</v>
      </c>
      <c r="E48" s="80">
        <v>0.1</v>
      </c>
      <c r="F48" s="80">
        <v>0.1</v>
      </c>
      <c r="G48" s="80">
        <v>0</v>
      </c>
      <c r="H48" s="86">
        <v>0.4</v>
      </c>
      <c r="I48" s="80">
        <v>0</v>
      </c>
      <c r="J48" s="80">
        <v>0</v>
      </c>
      <c r="K48" s="80">
        <v>0</v>
      </c>
      <c r="L48" s="80">
        <v>0</v>
      </c>
      <c r="M48" s="80">
        <v>0</v>
      </c>
      <c r="N48" s="80">
        <v>0</v>
      </c>
      <c r="O48" s="80">
        <v>0</v>
      </c>
      <c r="P48" s="80">
        <v>0</v>
      </c>
      <c r="Q48" s="80">
        <v>0</v>
      </c>
      <c r="R48" s="80">
        <v>0</v>
      </c>
      <c r="S48" s="80">
        <f t="shared" si="0"/>
        <v>0</v>
      </c>
      <c r="T48" s="80">
        <v>0</v>
      </c>
      <c r="U48" s="80">
        <v>0.4</v>
      </c>
      <c r="V48" s="80" t="str">
        <f t="shared" si="1"/>
        <v>Band 2</v>
      </c>
    </row>
    <row r="49" spans="1:22" hidden="1" x14ac:dyDescent="0.25">
      <c r="A49" s="80">
        <v>2016</v>
      </c>
      <c r="B49" s="80" t="s">
        <v>97</v>
      </c>
      <c r="C49" s="80">
        <v>0</v>
      </c>
      <c r="D49" s="80">
        <v>0</v>
      </c>
      <c r="E49" s="80">
        <v>0</v>
      </c>
      <c r="F49" s="80">
        <v>0</v>
      </c>
      <c r="G49" s="80">
        <v>0</v>
      </c>
      <c r="H49" s="86">
        <v>0</v>
      </c>
      <c r="I49" s="80">
        <v>0</v>
      </c>
      <c r="J49" s="80">
        <v>0</v>
      </c>
      <c r="K49" s="80">
        <v>0</v>
      </c>
      <c r="L49" s="80">
        <v>0</v>
      </c>
      <c r="M49" s="80">
        <v>0</v>
      </c>
      <c r="N49" s="80">
        <v>0</v>
      </c>
      <c r="O49" s="80">
        <v>0</v>
      </c>
      <c r="P49" s="80">
        <v>0</v>
      </c>
      <c r="Q49" s="80">
        <v>0</v>
      </c>
      <c r="R49" s="80">
        <v>0</v>
      </c>
      <c r="S49" s="80">
        <f t="shared" si="0"/>
        <v>0</v>
      </c>
      <c r="T49" s="80">
        <v>0</v>
      </c>
      <c r="U49" s="80">
        <v>0</v>
      </c>
      <c r="V49" s="80" t="str">
        <f t="shared" si="1"/>
        <v>Band 1</v>
      </c>
    </row>
    <row r="50" spans="1:22" hidden="1" x14ac:dyDescent="0.25">
      <c r="A50" s="80">
        <v>2016</v>
      </c>
      <c r="B50" s="80" t="s">
        <v>103</v>
      </c>
      <c r="C50" s="80">
        <v>0.1</v>
      </c>
      <c r="D50" s="80">
        <v>0.1</v>
      </c>
      <c r="E50" s="80">
        <v>0.1</v>
      </c>
      <c r="F50" s="80">
        <v>0.1</v>
      </c>
      <c r="G50" s="80">
        <v>0</v>
      </c>
      <c r="H50" s="86">
        <v>0.4</v>
      </c>
      <c r="I50" s="80">
        <v>0</v>
      </c>
      <c r="J50" s="80">
        <v>0</v>
      </c>
      <c r="K50" s="80">
        <v>0</v>
      </c>
      <c r="L50" s="80">
        <v>0</v>
      </c>
      <c r="M50" s="80">
        <v>0</v>
      </c>
      <c r="N50" s="80">
        <v>0</v>
      </c>
      <c r="O50" s="80">
        <v>0</v>
      </c>
      <c r="P50" s="80">
        <v>0</v>
      </c>
      <c r="Q50" s="80">
        <v>0</v>
      </c>
      <c r="R50" s="80">
        <v>0</v>
      </c>
      <c r="S50" s="80">
        <f>SUM(I50:R50)</f>
        <v>0</v>
      </c>
      <c r="T50" s="80">
        <v>0</v>
      </c>
      <c r="U50" s="80">
        <v>0.4</v>
      </c>
      <c r="V50" s="80" t="str">
        <f t="shared" si="1"/>
        <v>Band 2</v>
      </c>
    </row>
    <row r="51" spans="1:22" hidden="1" x14ac:dyDescent="0.25">
      <c r="A51" s="80">
        <v>2016</v>
      </c>
      <c r="B51" s="80" t="s">
        <v>126</v>
      </c>
      <c r="C51" s="80">
        <v>0.1</v>
      </c>
      <c r="D51" s="80">
        <v>0.1</v>
      </c>
      <c r="E51" s="80">
        <v>0.1</v>
      </c>
      <c r="F51" s="80">
        <v>0.1</v>
      </c>
      <c r="G51" s="80">
        <v>0</v>
      </c>
      <c r="H51" s="86">
        <v>0.4</v>
      </c>
      <c r="I51" s="80">
        <v>0</v>
      </c>
      <c r="J51" s="80">
        <v>0</v>
      </c>
      <c r="K51" s="80">
        <v>0</v>
      </c>
      <c r="L51" s="80">
        <v>0</v>
      </c>
      <c r="M51" s="80">
        <v>0</v>
      </c>
      <c r="N51" s="80">
        <v>0</v>
      </c>
      <c r="O51" s="80">
        <v>0</v>
      </c>
      <c r="P51" s="80">
        <v>0</v>
      </c>
      <c r="Q51" s="80">
        <v>0</v>
      </c>
      <c r="R51" s="80">
        <v>0</v>
      </c>
      <c r="S51" s="80">
        <f t="shared" si="0"/>
        <v>0</v>
      </c>
      <c r="T51" s="80">
        <v>0</v>
      </c>
      <c r="U51" s="80">
        <v>0.4</v>
      </c>
      <c r="V51" s="80" t="str">
        <f t="shared" si="1"/>
        <v>Band 2</v>
      </c>
    </row>
    <row r="52" spans="1:22" hidden="1" x14ac:dyDescent="0.25">
      <c r="A52" s="80">
        <v>2016</v>
      </c>
      <c r="B52" s="80" t="s">
        <v>129</v>
      </c>
      <c r="C52" s="80">
        <v>0.1</v>
      </c>
      <c r="D52" s="80">
        <v>0.1</v>
      </c>
      <c r="E52" s="80">
        <v>0.1</v>
      </c>
      <c r="F52" s="80">
        <v>0.1</v>
      </c>
      <c r="G52" s="80">
        <v>0</v>
      </c>
      <c r="H52" s="86">
        <v>0.4</v>
      </c>
      <c r="I52" s="80">
        <v>0</v>
      </c>
      <c r="J52" s="80">
        <v>0</v>
      </c>
      <c r="K52" s="80">
        <v>0</v>
      </c>
      <c r="L52" s="80">
        <v>0</v>
      </c>
      <c r="M52" s="80">
        <v>0</v>
      </c>
      <c r="N52" s="80">
        <v>0</v>
      </c>
      <c r="O52" s="80">
        <v>0</v>
      </c>
      <c r="P52" s="80">
        <v>0</v>
      </c>
      <c r="Q52" s="80">
        <v>0</v>
      </c>
      <c r="R52" s="80">
        <v>0</v>
      </c>
      <c r="S52" s="80">
        <f t="shared" si="0"/>
        <v>0</v>
      </c>
      <c r="T52" s="80">
        <v>0</v>
      </c>
      <c r="U52" s="80">
        <v>0.4</v>
      </c>
      <c r="V52" s="80" t="str">
        <f t="shared" si="1"/>
        <v>Band 2</v>
      </c>
    </row>
    <row r="53" spans="1:22" hidden="1" x14ac:dyDescent="0.25">
      <c r="A53" s="80">
        <v>2016</v>
      </c>
      <c r="B53" s="80" t="s">
        <v>332</v>
      </c>
      <c r="C53" s="80">
        <v>0.1</v>
      </c>
      <c r="D53" s="80">
        <v>0.1</v>
      </c>
      <c r="E53" s="80">
        <v>0.1</v>
      </c>
      <c r="F53" s="80">
        <v>0.1</v>
      </c>
      <c r="G53" s="80">
        <v>0</v>
      </c>
      <c r="H53" s="86">
        <v>0.4</v>
      </c>
      <c r="I53" s="80">
        <v>0</v>
      </c>
      <c r="J53" s="80">
        <v>0</v>
      </c>
      <c r="K53" s="80">
        <v>0</v>
      </c>
      <c r="L53" s="80">
        <v>0</v>
      </c>
      <c r="M53" s="80">
        <v>0</v>
      </c>
      <c r="N53" s="80">
        <v>0</v>
      </c>
      <c r="O53" s="80">
        <v>0</v>
      </c>
      <c r="P53" s="80">
        <v>0</v>
      </c>
      <c r="Q53" s="80">
        <v>0</v>
      </c>
      <c r="R53" s="80">
        <v>0</v>
      </c>
      <c r="S53" s="80">
        <f t="shared" si="0"/>
        <v>0</v>
      </c>
      <c r="T53" s="80">
        <v>0</v>
      </c>
      <c r="U53" s="80">
        <v>0.4</v>
      </c>
      <c r="V53" s="80" t="str">
        <f t="shared" si="1"/>
        <v>Band 2</v>
      </c>
    </row>
    <row r="54" spans="1:22" hidden="1" x14ac:dyDescent="0.25">
      <c r="A54" s="80">
        <v>2016</v>
      </c>
      <c r="B54" s="80" t="s">
        <v>132</v>
      </c>
      <c r="C54" s="80">
        <v>0.1</v>
      </c>
      <c r="D54" s="80">
        <v>0.1</v>
      </c>
      <c r="E54" s="80">
        <v>0.1</v>
      </c>
      <c r="F54" s="80">
        <v>0.1</v>
      </c>
      <c r="G54" s="80">
        <v>0</v>
      </c>
      <c r="H54" s="86">
        <v>0.4</v>
      </c>
      <c r="I54" s="80">
        <v>0</v>
      </c>
      <c r="J54" s="80">
        <v>0</v>
      </c>
      <c r="K54" s="80">
        <v>0</v>
      </c>
      <c r="L54" s="80">
        <v>0</v>
      </c>
      <c r="M54" s="80">
        <v>0</v>
      </c>
      <c r="N54" s="80">
        <v>0</v>
      </c>
      <c r="O54" s="80">
        <v>0</v>
      </c>
      <c r="P54" s="80">
        <v>0</v>
      </c>
      <c r="Q54" s="80">
        <v>0</v>
      </c>
      <c r="R54" s="80">
        <v>0</v>
      </c>
      <c r="S54" s="80">
        <f t="shared" si="0"/>
        <v>0</v>
      </c>
      <c r="T54" s="80">
        <v>0</v>
      </c>
      <c r="U54" s="80">
        <v>0.4</v>
      </c>
      <c r="V54" s="80" t="str">
        <f t="shared" si="1"/>
        <v>Band 2</v>
      </c>
    </row>
    <row r="55" spans="1:22" hidden="1" x14ac:dyDescent="0.25">
      <c r="A55" s="80">
        <v>2016</v>
      </c>
      <c r="B55" s="80" t="s">
        <v>141</v>
      </c>
      <c r="C55" s="80">
        <v>0.1</v>
      </c>
      <c r="D55" s="80">
        <v>0.1</v>
      </c>
      <c r="E55" s="80">
        <v>0.1</v>
      </c>
      <c r="F55" s="80">
        <v>0.1</v>
      </c>
      <c r="G55" s="80">
        <v>0</v>
      </c>
      <c r="H55" s="86">
        <v>0.4</v>
      </c>
      <c r="I55" s="80">
        <v>0</v>
      </c>
      <c r="J55" s="80">
        <v>0</v>
      </c>
      <c r="K55" s="80">
        <v>0</v>
      </c>
      <c r="L55" s="80">
        <v>0</v>
      </c>
      <c r="M55" s="80">
        <v>0</v>
      </c>
      <c r="N55" s="80">
        <v>0</v>
      </c>
      <c r="O55" s="80">
        <v>0</v>
      </c>
      <c r="P55" s="80">
        <v>0</v>
      </c>
      <c r="Q55" s="80">
        <v>0</v>
      </c>
      <c r="R55" s="80">
        <v>0</v>
      </c>
      <c r="S55" s="80">
        <f t="shared" si="0"/>
        <v>0</v>
      </c>
      <c r="T55" s="80">
        <v>0</v>
      </c>
      <c r="U55" s="80">
        <v>0.4</v>
      </c>
      <c r="V55" s="80" t="str">
        <f t="shared" si="1"/>
        <v>Band 2</v>
      </c>
    </row>
    <row r="56" spans="1:22" hidden="1" x14ac:dyDescent="0.25">
      <c r="A56" s="80">
        <v>2016</v>
      </c>
      <c r="B56" s="80" t="s">
        <v>350</v>
      </c>
      <c r="C56" s="80">
        <v>0.1</v>
      </c>
      <c r="D56" s="80">
        <v>0.1</v>
      </c>
      <c r="E56" s="80">
        <v>0.1</v>
      </c>
      <c r="F56" s="80">
        <v>0.1</v>
      </c>
      <c r="G56" s="80">
        <v>0</v>
      </c>
      <c r="H56" s="86">
        <v>0.4</v>
      </c>
      <c r="I56" s="80">
        <v>0</v>
      </c>
      <c r="J56" s="80">
        <v>0</v>
      </c>
      <c r="K56" s="80">
        <v>0</v>
      </c>
      <c r="L56" s="80">
        <v>0</v>
      </c>
      <c r="M56" s="80">
        <v>0</v>
      </c>
      <c r="N56" s="80">
        <v>0</v>
      </c>
      <c r="O56" s="80">
        <v>0</v>
      </c>
      <c r="P56" s="80">
        <v>0</v>
      </c>
      <c r="Q56" s="80">
        <v>0</v>
      </c>
      <c r="R56" s="80">
        <v>0</v>
      </c>
      <c r="S56" s="80">
        <f t="shared" si="0"/>
        <v>0</v>
      </c>
      <c r="T56" s="80">
        <v>0</v>
      </c>
      <c r="U56" s="80">
        <v>0.4</v>
      </c>
      <c r="V56" s="80" t="str">
        <f t="shared" si="1"/>
        <v>Band 2</v>
      </c>
    </row>
    <row r="57" spans="1:22" hidden="1" x14ac:dyDescent="0.25">
      <c r="A57" s="80">
        <v>2016</v>
      </c>
      <c r="B57" s="80" t="s">
        <v>146</v>
      </c>
      <c r="C57" s="80">
        <v>0.1</v>
      </c>
      <c r="D57" s="80">
        <v>0.1</v>
      </c>
      <c r="E57" s="80">
        <v>0.1</v>
      </c>
      <c r="F57" s="80">
        <v>0.1</v>
      </c>
      <c r="G57" s="80">
        <v>0</v>
      </c>
      <c r="H57" s="86">
        <v>0.4</v>
      </c>
      <c r="I57" s="80">
        <v>0</v>
      </c>
      <c r="J57" s="80">
        <v>0</v>
      </c>
      <c r="K57" s="80">
        <v>0</v>
      </c>
      <c r="L57" s="80">
        <v>0</v>
      </c>
      <c r="M57" s="80">
        <v>0</v>
      </c>
      <c r="N57" s="80">
        <v>0</v>
      </c>
      <c r="O57" s="80">
        <v>0</v>
      </c>
      <c r="P57" s="80">
        <v>0</v>
      </c>
      <c r="Q57" s="80">
        <v>0</v>
      </c>
      <c r="R57" s="80">
        <v>0</v>
      </c>
      <c r="S57" s="80">
        <f t="shared" si="0"/>
        <v>0</v>
      </c>
      <c r="T57" s="80">
        <v>0</v>
      </c>
      <c r="U57" s="80">
        <v>0.4</v>
      </c>
      <c r="V57" s="80" t="str">
        <f t="shared" si="1"/>
        <v>Band 2</v>
      </c>
    </row>
    <row r="58" spans="1:22" hidden="1" x14ac:dyDescent="0.25">
      <c r="A58" s="80">
        <v>2016</v>
      </c>
      <c r="B58" s="80" t="s">
        <v>144</v>
      </c>
      <c r="C58" s="80">
        <v>0.1</v>
      </c>
      <c r="D58" s="80">
        <v>0.1</v>
      </c>
      <c r="E58" s="80">
        <v>0.1</v>
      </c>
      <c r="F58" s="80">
        <v>0</v>
      </c>
      <c r="G58" s="80">
        <v>0</v>
      </c>
      <c r="H58" s="86">
        <v>0.30000000000000004</v>
      </c>
      <c r="I58" s="80">
        <v>0</v>
      </c>
      <c r="J58" s="80">
        <v>0</v>
      </c>
      <c r="K58" s="80">
        <v>0</v>
      </c>
      <c r="L58" s="80">
        <v>0</v>
      </c>
      <c r="M58" s="80">
        <v>0</v>
      </c>
      <c r="N58" s="80">
        <v>0</v>
      </c>
      <c r="O58" s="80">
        <v>0</v>
      </c>
      <c r="P58" s="80">
        <v>0</v>
      </c>
      <c r="Q58" s="80">
        <v>0</v>
      </c>
      <c r="R58" s="80">
        <v>0</v>
      </c>
      <c r="S58" s="80">
        <f t="shared" si="0"/>
        <v>0</v>
      </c>
      <c r="T58" s="80">
        <v>0.3</v>
      </c>
      <c r="U58" s="80">
        <v>0.60000000000000009</v>
      </c>
      <c r="V58" s="80" t="str">
        <f t="shared" si="1"/>
        <v>Band 3</v>
      </c>
    </row>
    <row r="59" spans="1:22" hidden="1" x14ac:dyDescent="0.25">
      <c r="A59" s="80">
        <v>2016</v>
      </c>
      <c r="B59" s="80" t="s">
        <v>147</v>
      </c>
      <c r="C59" s="80">
        <v>0.1</v>
      </c>
      <c r="D59" s="80">
        <v>0.1</v>
      </c>
      <c r="E59" s="80">
        <v>0.1</v>
      </c>
      <c r="F59" s="80">
        <v>0.1</v>
      </c>
      <c r="G59" s="80">
        <v>0</v>
      </c>
      <c r="H59" s="86">
        <v>0.4</v>
      </c>
      <c r="I59" s="80">
        <v>0</v>
      </c>
      <c r="J59" s="80">
        <v>0</v>
      </c>
      <c r="K59" s="80">
        <v>0</v>
      </c>
      <c r="L59" s="80">
        <v>0</v>
      </c>
      <c r="M59" s="80">
        <v>0</v>
      </c>
      <c r="N59" s="80">
        <v>0</v>
      </c>
      <c r="O59" s="80">
        <v>0</v>
      </c>
      <c r="P59" s="80">
        <v>0</v>
      </c>
      <c r="Q59" s="80">
        <v>0</v>
      </c>
      <c r="R59" s="80">
        <v>0</v>
      </c>
      <c r="S59" s="80">
        <f t="shared" si="0"/>
        <v>0</v>
      </c>
      <c r="T59" s="80">
        <v>0</v>
      </c>
      <c r="U59" s="80">
        <v>0.4</v>
      </c>
      <c r="V59" s="80" t="str">
        <f t="shared" si="1"/>
        <v>Band 2</v>
      </c>
    </row>
    <row r="60" spans="1:22" hidden="1" x14ac:dyDescent="0.25">
      <c r="A60" s="80">
        <v>2016</v>
      </c>
      <c r="B60" s="80" t="s">
        <v>154</v>
      </c>
      <c r="C60" s="80">
        <v>0.1</v>
      </c>
      <c r="D60" s="80">
        <v>0.1</v>
      </c>
      <c r="E60" s="80">
        <v>0.1</v>
      </c>
      <c r="F60" s="80">
        <v>0.1</v>
      </c>
      <c r="G60" s="80">
        <v>0</v>
      </c>
      <c r="H60" s="86">
        <v>0.4</v>
      </c>
      <c r="I60" s="80">
        <v>0</v>
      </c>
      <c r="J60" s="80">
        <v>0</v>
      </c>
      <c r="K60" s="80">
        <v>0</v>
      </c>
      <c r="L60" s="80">
        <v>0</v>
      </c>
      <c r="M60" s="80">
        <v>0</v>
      </c>
      <c r="N60" s="80">
        <v>0</v>
      </c>
      <c r="O60" s="80">
        <v>0</v>
      </c>
      <c r="P60" s="80">
        <v>0</v>
      </c>
      <c r="Q60" s="80">
        <v>0</v>
      </c>
      <c r="R60" s="80">
        <v>0</v>
      </c>
      <c r="S60" s="80">
        <f t="shared" si="0"/>
        <v>0</v>
      </c>
      <c r="T60" s="80">
        <v>0</v>
      </c>
      <c r="U60" s="80">
        <v>0.4</v>
      </c>
      <c r="V60" s="80" t="str">
        <f t="shared" si="1"/>
        <v>Band 2</v>
      </c>
    </row>
    <row r="61" spans="1:22" hidden="1" x14ac:dyDescent="0.25">
      <c r="A61" s="80">
        <v>2016</v>
      </c>
      <c r="B61" s="80" t="s">
        <v>157</v>
      </c>
      <c r="C61" s="80">
        <v>0.1</v>
      </c>
      <c r="D61" s="80">
        <v>0.1</v>
      </c>
      <c r="E61" s="80">
        <v>0.1</v>
      </c>
      <c r="F61" s="80">
        <v>0.1</v>
      </c>
      <c r="G61" s="80">
        <v>0</v>
      </c>
      <c r="H61" s="86">
        <v>0.4</v>
      </c>
      <c r="I61" s="80">
        <v>0</v>
      </c>
      <c r="J61" s="80">
        <v>0</v>
      </c>
      <c r="K61" s="80">
        <v>0</v>
      </c>
      <c r="L61" s="80">
        <v>0</v>
      </c>
      <c r="M61" s="80">
        <v>0</v>
      </c>
      <c r="N61" s="80">
        <v>0</v>
      </c>
      <c r="O61" s="80">
        <v>0</v>
      </c>
      <c r="P61" s="80">
        <v>0</v>
      </c>
      <c r="Q61" s="80">
        <v>0</v>
      </c>
      <c r="R61" s="80">
        <v>0</v>
      </c>
      <c r="S61" s="80">
        <f t="shared" si="0"/>
        <v>0</v>
      </c>
      <c r="T61" s="80">
        <v>0</v>
      </c>
      <c r="U61" s="80">
        <v>0.4</v>
      </c>
      <c r="V61" s="80" t="str">
        <f t="shared" si="1"/>
        <v>Band 2</v>
      </c>
    </row>
    <row r="62" spans="1:22" hidden="1" x14ac:dyDescent="0.25">
      <c r="A62" s="80">
        <v>2016</v>
      </c>
      <c r="B62" s="80" t="s">
        <v>171</v>
      </c>
      <c r="C62" s="80">
        <v>0.1</v>
      </c>
      <c r="D62" s="80">
        <v>0.1</v>
      </c>
      <c r="E62" s="80">
        <v>0.1</v>
      </c>
      <c r="F62" s="80">
        <v>0.1</v>
      </c>
      <c r="G62" s="80">
        <v>0</v>
      </c>
      <c r="H62" s="86">
        <v>0.4</v>
      </c>
      <c r="I62" s="80">
        <v>0</v>
      </c>
      <c r="J62" s="80">
        <v>0</v>
      </c>
      <c r="K62" s="80">
        <v>0</v>
      </c>
      <c r="L62" s="80">
        <v>0</v>
      </c>
      <c r="M62" s="80">
        <v>0</v>
      </c>
      <c r="N62" s="80">
        <v>0</v>
      </c>
      <c r="O62" s="80">
        <v>0</v>
      </c>
      <c r="P62" s="80">
        <v>0</v>
      </c>
      <c r="Q62" s="80">
        <v>0</v>
      </c>
      <c r="R62" s="80">
        <v>0</v>
      </c>
      <c r="S62" s="80">
        <f t="shared" si="0"/>
        <v>0</v>
      </c>
      <c r="T62" s="80">
        <v>0</v>
      </c>
      <c r="U62" s="80">
        <v>0.4</v>
      </c>
      <c r="V62" s="80" t="str">
        <f t="shared" si="1"/>
        <v>Band 2</v>
      </c>
    </row>
    <row r="63" spans="1:22" hidden="1" x14ac:dyDescent="0.25">
      <c r="A63" s="80">
        <v>2016</v>
      </c>
      <c r="B63" s="80" t="s">
        <v>172</v>
      </c>
      <c r="C63" s="80">
        <v>0.1</v>
      </c>
      <c r="D63" s="80">
        <v>0.1</v>
      </c>
      <c r="E63" s="80">
        <v>0.1</v>
      </c>
      <c r="F63" s="80">
        <v>0.1</v>
      </c>
      <c r="G63" s="80">
        <v>0</v>
      </c>
      <c r="H63" s="86">
        <v>0.4</v>
      </c>
      <c r="I63" s="80">
        <v>0</v>
      </c>
      <c r="J63" s="80">
        <v>0</v>
      </c>
      <c r="K63" s="80">
        <v>0</v>
      </c>
      <c r="L63" s="80">
        <v>0</v>
      </c>
      <c r="M63" s="80">
        <v>0</v>
      </c>
      <c r="N63" s="80">
        <v>0</v>
      </c>
      <c r="O63" s="80">
        <v>0</v>
      </c>
      <c r="P63" s="80">
        <v>0</v>
      </c>
      <c r="Q63" s="80">
        <v>0</v>
      </c>
      <c r="R63" s="80">
        <v>0</v>
      </c>
      <c r="S63" s="80">
        <f t="shared" si="0"/>
        <v>0</v>
      </c>
      <c r="T63" s="80">
        <v>0.3</v>
      </c>
      <c r="U63" s="80">
        <v>0.7</v>
      </c>
      <c r="V63" s="80" t="str">
        <f t="shared" si="1"/>
        <v>Band 4</v>
      </c>
    </row>
    <row r="64" spans="1:22" hidden="1" x14ac:dyDescent="0.25">
      <c r="A64" s="80">
        <v>2016</v>
      </c>
      <c r="B64" s="80" t="s">
        <v>177</v>
      </c>
      <c r="C64" s="80">
        <v>0.1</v>
      </c>
      <c r="D64" s="80">
        <v>0.1</v>
      </c>
      <c r="E64" s="80">
        <v>0.1</v>
      </c>
      <c r="F64" s="80">
        <v>0.1</v>
      </c>
      <c r="G64" s="80">
        <v>0</v>
      </c>
      <c r="H64" s="86">
        <v>0.4</v>
      </c>
      <c r="I64" s="80">
        <v>0</v>
      </c>
      <c r="J64" s="80">
        <v>0</v>
      </c>
      <c r="K64" s="80">
        <v>0</v>
      </c>
      <c r="L64" s="80">
        <v>0</v>
      </c>
      <c r="M64" s="80">
        <v>0</v>
      </c>
      <c r="N64" s="80">
        <v>0</v>
      </c>
      <c r="O64" s="80">
        <v>0</v>
      </c>
      <c r="P64" s="80">
        <v>0</v>
      </c>
      <c r="Q64" s="80">
        <v>0</v>
      </c>
      <c r="R64" s="80">
        <v>0</v>
      </c>
      <c r="S64" s="80">
        <f t="shared" si="0"/>
        <v>0</v>
      </c>
      <c r="T64" s="80">
        <v>0</v>
      </c>
      <c r="U64" s="80">
        <v>0.4</v>
      </c>
      <c r="V64" s="80" t="str">
        <f t="shared" si="1"/>
        <v>Band 2</v>
      </c>
    </row>
    <row r="65" spans="1:22" hidden="1" x14ac:dyDescent="0.25">
      <c r="A65" s="80">
        <v>2016</v>
      </c>
      <c r="B65" s="80" t="s">
        <v>180</v>
      </c>
      <c r="C65" s="80">
        <v>0.1</v>
      </c>
      <c r="D65" s="80">
        <v>0.1</v>
      </c>
      <c r="E65" s="80">
        <v>0.1</v>
      </c>
      <c r="F65" s="80">
        <v>0.1</v>
      </c>
      <c r="G65" s="80">
        <v>0</v>
      </c>
      <c r="H65" s="86">
        <v>0.4</v>
      </c>
      <c r="I65" s="80">
        <v>0</v>
      </c>
      <c r="J65" s="80">
        <v>0</v>
      </c>
      <c r="K65" s="80">
        <v>0</v>
      </c>
      <c r="L65" s="80">
        <v>0</v>
      </c>
      <c r="M65" s="80">
        <v>0</v>
      </c>
      <c r="N65" s="80">
        <v>0</v>
      </c>
      <c r="O65" s="80">
        <v>0</v>
      </c>
      <c r="P65" s="80">
        <v>0</v>
      </c>
      <c r="Q65" s="80">
        <v>0</v>
      </c>
      <c r="R65" s="80">
        <v>0</v>
      </c>
      <c r="S65" s="80">
        <f>SUM(I65:R65)</f>
        <v>0</v>
      </c>
      <c r="T65" s="80">
        <v>0</v>
      </c>
      <c r="U65" s="80">
        <v>0.4</v>
      </c>
      <c r="V65" s="80" t="str">
        <f t="shared" si="1"/>
        <v>Band 2</v>
      </c>
    </row>
    <row r="66" spans="1:22" hidden="1" x14ac:dyDescent="0.25">
      <c r="A66" s="80">
        <v>2016</v>
      </c>
      <c r="B66" s="80" t="s">
        <v>191</v>
      </c>
      <c r="C66" s="80">
        <v>0.1</v>
      </c>
      <c r="D66" s="80">
        <v>0.1</v>
      </c>
      <c r="E66" s="80">
        <v>0.1</v>
      </c>
      <c r="F66" s="80">
        <v>0.1</v>
      </c>
      <c r="G66" s="80">
        <v>0</v>
      </c>
      <c r="H66" s="86">
        <v>0.4</v>
      </c>
      <c r="I66" s="80">
        <v>0</v>
      </c>
      <c r="J66" s="80">
        <v>0</v>
      </c>
      <c r="K66" s="80">
        <v>0</v>
      </c>
      <c r="L66" s="80">
        <v>0</v>
      </c>
      <c r="M66" s="80">
        <v>0</v>
      </c>
      <c r="N66" s="80">
        <v>0</v>
      </c>
      <c r="O66" s="80">
        <v>0</v>
      </c>
      <c r="P66" s="80">
        <v>0</v>
      </c>
      <c r="Q66" s="80">
        <v>0</v>
      </c>
      <c r="R66" s="80">
        <v>0</v>
      </c>
      <c r="S66" s="80">
        <f t="shared" si="0"/>
        <v>0</v>
      </c>
      <c r="T66" s="80">
        <v>0</v>
      </c>
      <c r="U66" s="80">
        <v>0.4</v>
      </c>
      <c r="V66" s="80" t="str">
        <f t="shared" si="1"/>
        <v>Band 2</v>
      </c>
    </row>
    <row r="67" spans="1:22" hidden="1" x14ac:dyDescent="0.25">
      <c r="A67" s="80">
        <v>2016</v>
      </c>
      <c r="B67" s="80" t="s">
        <v>197</v>
      </c>
      <c r="C67" s="80">
        <v>0.1</v>
      </c>
      <c r="D67" s="80">
        <v>0.1</v>
      </c>
      <c r="E67" s="80">
        <v>0.1</v>
      </c>
      <c r="F67" s="80">
        <v>0.1</v>
      </c>
      <c r="G67" s="80">
        <v>0</v>
      </c>
      <c r="H67" s="86">
        <v>0.4</v>
      </c>
      <c r="I67" s="80">
        <v>0</v>
      </c>
      <c r="J67" s="80">
        <v>0</v>
      </c>
      <c r="K67" s="80">
        <v>0</v>
      </c>
      <c r="L67" s="80">
        <v>0</v>
      </c>
      <c r="M67" s="80">
        <v>0</v>
      </c>
      <c r="N67" s="80">
        <v>0</v>
      </c>
      <c r="O67" s="80">
        <v>0</v>
      </c>
      <c r="P67" s="80">
        <v>0</v>
      </c>
      <c r="Q67" s="80">
        <v>0</v>
      </c>
      <c r="R67" s="80">
        <v>0</v>
      </c>
      <c r="S67" s="80">
        <f t="shared" si="0"/>
        <v>0</v>
      </c>
      <c r="T67" s="80">
        <v>0</v>
      </c>
      <c r="U67" s="80">
        <v>0.4</v>
      </c>
      <c r="V67" s="80" t="str">
        <f t="shared" si="1"/>
        <v>Band 2</v>
      </c>
    </row>
    <row r="68" spans="1:22" hidden="1" x14ac:dyDescent="0.25">
      <c r="A68" s="80">
        <v>2016</v>
      </c>
      <c r="B68" s="80" t="s">
        <v>198</v>
      </c>
      <c r="C68" s="80">
        <v>0.1</v>
      </c>
      <c r="D68" s="80">
        <v>0.1</v>
      </c>
      <c r="E68" s="80">
        <v>0.1</v>
      </c>
      <c r="F68" s="80">
        <v>0.1</v>
      </c>
      <c r="G68" s="80">
        <v>0</v>
      </c>
      <c r="H68" s="86">
        <v>0.4</v>
      </c>
      <c r="I68" s="80">
        <v>0</v>
      </c>
      <c r="J68" s="80">
        <v>0</v>
      </c>
      <c r="K68" s="80">
        <v>0</v>
      </c>
      <c r="L68" s="80">
        <v>0</v>
      </c>
      <c r="M68" s="80">
        <v>0</v>
      </c>
      <c r="N68" s="80">
        <v>0</v>
      </c>
      <c r="O68" s="80">
        <v>0</v>
      </c>
      <c r="P68" s="80">
        <v>0</v>
      </c>
      <c r="Q68" s="80">
        <v>0</v>
      </c>
      <c r="R68" s="80">
        <v>0</v>
      </c>
      <c r="S68" s="80">
        <f t="shared" ref="S68:S93" si="2">SUM(I68:R68)</f>
        <v>0</v>
      </c>
      <c r="T68" s="80">
        <v>0</v>
      </c>
      <c r="U68" s="80">
        <v>0.4</v>
      </c>
      <c r="V68" s="80" t="str">
        <f t="shared" ref="V68:V129" si="3">IF(U68&lt;=0.2,"Band 1",IF(U68&lt;=0.4,"Band 2",IF(U68&lt;=0.6,"Band 3",IF(U68&lt;=0.8,"Band 4","Band 5"))))</f>
        <v>Band 2</v>
      </c>
    </row>
    <row r="69" spans="1:22" hidden="1" x14ac:dyDescent="0.25">
      <c r="A69" s="80">
        <v>2016</v>
      </c>
      <c r="B69" s="80" t="s">
        <v>204</v>
      </c>
      <c r="C69" s="80">
        <v>0.1</v>
      </c>
      <c r="D69" s="80">
        <v>0.1</v>
      </c>
      <c r="E69" s="80">
        <v>0.1</v>
      </c>
      <c r="F69" s="80">
        <v>0.1</v>
      </c>
      <c r="G69" s="80">
        <v>0</v>
      </c>
      <c r="H69" s="86">
        <v>0.4</v>
      </c>
      <c r="I69" s="80">
        <v>0</v>
      </c>
      <c r="J69" s="80">
        <v>0</v>
      </c>
      <c r="K69" s="80">
        <v>0</v>
      </c>
      <c r="L69" s="80">
        <v>0</v>
      </c>
      <c r="M69" s="80">
        <v>0</v>
      </c>
      <c r="N69" s="80">
        <v>0</v>
      </c>
      <c r="O69" s="80">
        <v>0</v>
      </c>
      <c r="P69" s="80">
        <v>0</v>
      </c>
      <c r="Q69" s="80">
        <v>0</v>
      </c>
      <c r="R69" s="80">
        <v>0</v>
      </c>
      <c r="S69" s="80">
        <f>SUM(I69:R69)</f>
        <v>0</v>
      </c>
      <c r="T69" s="80">
        <v>0</v>
      </c>
      <c r="U69" s="80">
        <v>0.4</v>
      </c>
      <c r="V69" s="80" t="str">
        <f t="shared" si="3"/>
        <v>Band 2</v>
      </c>
    </row>
    <row r="70" spans="1:22" hidden="1" x14ac:dyDescent="0.25">
      <c r="A70" s="80">
        <v>2016</v>
      </c>
      <c r="B70" s="80" t="s">
        <v>351</v>
      </c>
      <c r="C70" s="80">
        <v>0.1</v>
      </c>
      <c r="D70" s="80">
        <v>0.1</v>
      </c>
      <c r="E70" s="80">
        <v>0</v>
      </c>
      <c r="F70" s="80">
        <v>0</v>
      </c>
      <c r="G70" s="80">
        <v>0</v>
      </c>
      <c r="H70" s="86">
        <v>0.2</v>
      </c>
      <c r="I70" s="80">
        <v>0</v>
      </c>
      <c r="J70" s="80">
        <v>0</v>
      </c>
      <c r="K70" s="80">
        <v>0</v>
      </c>
      <c r="L70" s="80">
        <v>0</v>
      </c>
      <c r="M70" s="80">
        <v>0</v>
      </c>
      <c r="N70" s="80">
        <v>0</v>
      </c>
      <c r="O70" s="80">
        <v>0</v>
      </c>
      <c r="P70" s="80">
        <v>0</v>
      </c>
      <c r="Q70" s="80">
        <v>0</v>
      </c>
      <c r="R70" s="80">
        <v>0</v>
      </c>
      <c r="S70" s="80">
        <f t="shared" si="2"/>
        <v>0</v>
      </c>
      <c r="T70" s="80">
        <v>0.3</v>
      </c>
      <c r="U70" s="80">
        <v>0.5</v>
      </c>
      <c r="V70" s="80" t="str">
        <f t="shared" si="3"/>
        <v>Band 3</v>
      </c>
    </row>
    <row r="71" spans="1:22" hidden="1" x14ac:dyDescent="0.25">
      <c r="A71" s="80">
        <v>2016</v>
      </c>
      <c r="B71" s="80" t="s">
        <v>221</v>
      </c>
      <c r="C71" s="80">
        <v>0.1</v>
      </c>
      <c r="D71" s="80">
        <v>0.1</v>
      </c>
      <c r="E71" s="80">
        <v>0.1</v>
      </c>
      <c r="F71" s="80">
        <v>0.1</v>
      </c>
      <c r="G71" s="80">
        <v>0</v>
      </c>
      <c r="H71" s="86">
        <v>0.4</v>
      </c>
      <c r="I71" s="80">
        <v>0</v>
      </c>
      <c r="J71" s="80">
        <v>0</v>
      </c>
      <c r="K71" s="80">
        <v>0</v>
      </c>
      <c r="L71" s="80">
        <v>0</v>
      </c>
      <c r="M71" s="80">
        <v>0</v>
      </c>
      <c r="N71" s="80">
        <v>0</v>
      </c>
      <c r="O71" s="80">
        <v>0</v>
      </c>
      <c r="P71" s="80">
        <v>0</v>
      </c>
      <c r="Q71" s="80">
        <v>0</v>
      </c>
      <c r="R71" s="80">
        <v>0</v>
      </c>
      <c r="S71" s="80">
        <f t="shared" si="2"/>
        <v>0</v>
      </c>
      <c r="T71" s="80">
        <v>0</v>
      </c>
      <c r="U71" s="80">
        <v>0.4</v>
      </c>
      <c r="V71" s="80" t="str">
        <f t="shared" si="3"/>
        <v>Band 2</v>
      </c>
    </row>
    <row r="72" spans="1:22" hidden="1" x14ac:dyDescent="0.25">
      <c r="A72" s="80">
        <v>2016</v>
      </c>
      <c r="B72" s="80" t="s">
        <v>230</v>
      </c>
      <c r="C72" s="80">
        <v>0</v>
      </c>
      <c r="D72" s="80">
        <v>0.1</v>
      </c>
      <c r="E72" s="80">
        <v>0.1</v>
      </c>
      <c r="F72" s="80">
        <v>0</v>
      </c>
      <c r="G72" s="80">
        <v>0</v>
      </c>
      <c r="H72" s="86">
        <v>0.2</v>
      </c>
      <c r="I72" s="80">
        <v>0</v>
      </c>
      <c r="J72" s="80">
        <v>0</v>
      </c>
      <c r="K72" s="80">
        <v>0</v>
      </c>
      <c r="L72" s="80">
        <v>0</v>
      </c>
      <c r="M72" s="80">
        <v>0</v>
      </c>
      <c r="N72" s="80">
        <v>0</v>
      </c>
      <c r="O72" s="80">
        <v>0</v>
      </c>
      <c r="P72" s="80">
        <v>0</v>
      </c>
      <c r="Q72" s="80">
        <v>0</v>
      </c>
      <c r="R72" s="80">
        <v>0</v>
      </c>
      <c r="S72" s="80">
        <f t="shared" si="2"/>
        <v>0</v>
      </c>
      <c r="T72" s="80">
        <v>0</v>
      </c>
      <c r="U72" s="80">
        <v>0.2</v>
      </c>
      <c r="V72" s="80" t="str">
        <f t="shared" si="3"/>
        <v>Band 1</v>
      </c>
    </row>
    <row r="73" spans="1:22" hidden="1" x14ac:dyDescent="0.25">
      <c r="A73" s="80">
        <v>2016</v>
      </c>
      <c r="B73" s="80" t="s">
        <v>240</v>
      </c>
      <c r="C73" s="80">
        <v>0.1</v>
      </c>
      <c r="D73" s="80">
        <v>0.1</v>
      </c>
      <c r="E73" s="80">
        <v>0.1</v>
      </c>
      <c r="F73" s="80">
        <v>0.1</v>
      </c>
      <c r="G73" s="80">
        <v>0</v>
      </c>
      <c r="H73" s="86">
        <v>0.4</v>
      </c>
      <c r="I73" s="80">
        <v>0</v>
      </c>
      <c r="J73" s="80">
        <v>0</v>
      </c>
      <c r="K73" s="80">
        <v>0</v>
      </c>
      <c r="L73" s="80">
        <v>0</v>
      </c>
      <c r="M73" s="80">
        <v>0</v>
      </c>
      <c r="N73" s="80">
        <v>0</v>
      </c>
      <c r="O73" s="80">
        <v>0</v>
      </c>
      <c r="P73" s="80">
        <v>0</v>
      </c>
      <c r="Q73" s="80">
        <v>0</v>
      </c>
      <c r="R73" s="80">
        <v>0</v>
      </c>
      <c r="S73" s="80">
        <f t="shared" si="2"/>
        <v>0</v>
      </c>
      <c r="T73" s="80">
        <v>0</v>
      </c>
      <c r="U73" s="80">
        <v>0.4</v>
      </c>
      <c r="V73" s="80" t="str">
        <f t="shared" si="3"/>
        <v>Band 2</v>
      </c>
    </row>
    <row r="74" spans="1:22" hidden="1" x14ac:dyDescent="0.25">
      <c r="A74" s="80">
        <v>2016</v>
      </c>
      <c r="B74" s="80" t="s">
        <v>247</v>
      </c>
      <c r="C74" s="80">
        <v>0.1</v>
      </c>
      <c r="D74" s="80">
        <v>0.1</v>
      </c>
      <c r="E74" s="80">
        <v>0.1</v>
      </c>
      <c r="F74" s="80">
        <v>0.1</v>
      </c>
      <c r="G74" s="80">
        <v>0</v>
      </c>
      <c r="H74" s="86">
        <v>0.4</v>
      </c>
      <c r="I74" s="80">
        <v>0</v>
      </c>
      <c r="J74" s="80">
        <v>0</v>
      </c>
      <c r="K74" s="80">
        <v>0</v>
      </c>
      <c r="L74" s="80">
        <v>0</v>
      </c>
      <c r="M74" s="80">
        <v>0</v>
      </c>
      <c r="N74" s="80">
        <v>0</v>
      </c>
      <c r="O74" s="80">
        <v>0</v>
      </c>
      <c r="P74" s="80">
        <v>0</v>
      </c>
      <c r="Q74" s="80">
        <v>0</v>
      </c>
      <c r="R74" s="80">
        <v>0</v>
      </c>
      <c r="S74" s="80">
        <f t="shared" si="2"/>
        <v>0</v>
      </c>
      <c r="T74" s="80">
        <v>0</v>
      </c>
      <c r="U74" s="80">
        <v>0.4</v>
      </c>
      <c r="V74" s="80" t="str">
        <f t="shared" si="3"/>
        <v>Band 2</v>
      </c>
    </row>
    <row r="75" spans="1:22" hidden="1" x14ac:dyDescent="0.25">
      <c r="A75" s="80">
        <v>2016</v>
      </c>
      <c r="B75" s="80" t="s">
        <v>248</v>
      </c>
      <c r="C75" s="80">
        <v>0</v>
      </c>
      <c r="D75" s="80">
        <v>0</v>
      </c>
      <c r="E75" s="80">
        <v>0</v>
      </c>
      <c r="F75" s="80">
        <v>0.1</v>
      </c>
      <c r="G75" s="80">
        <v>0</v>
      </c>
      <c r="H75" s="86">
        <v>0.1</v>
      </c>
      <c r="I75" s="80">
        <v>0</v>
      </c>
      <c r="J75" s="80">
        <v>0</v>
      </c>
      <c r="K75" s="80">
        <v>0</v>
      </c>
      <c r="L75" s="80">
        <v>0</v>
      </c>
      <c r="M75" s="80">
        <v>0</v>
      </c>
      <c r="N75" s="80">
        <v>0</v>
      </c>
      <c r="O75" s="80">
        <v>0</v>
      </c>
      <c r="P75" s="80">
        <v>0</v>
      </c>
      <c r="Q75" s="80">
        <v>0</v>
      </c>
      <c r="R75" s="80">
        <v>0</v>
      </c>
      <c r="S75" s="80">
        <f t="shared" si="2"/>
        <v>0</v>
      </c>
      <c r="T75" s="80">
        <v>0</v>
      </c>
      <c r="U75" s="80">
        <v>0.1</v>
      </c>
      <c r="V75" s="80" t="str">
        <f t="shared" si="3"/>
        <v>Band 1</v>
      </c>
    </row>
    <row r="76" spans="1:22" hidden="1" x14ac:dyDescent="0.25">
      <c r="A76" s="80">
        <v>2016</v>
      </c>
      <c r="B76" s="80" t="s">
        <v>267</v>
      </c>
      <c r="C76" s="80">
        <v>0.1</v>
      </c>
      <c r="D76" s="80">
        <v>0.1</v>
      </c>
      <c r="E76" s="80">
        <v>0.1</v>
      </c>
      <c r="F76" s="80">
        <v>0.1</v>
      </c>
      <c r="G76" s="80">
        <v>0</v>
      </c>
      <c r="H76" s="86">
        <v>0.4</v>
      </c>
      <c r="I76" s="80">
        <v>0</v>
      </c>
      <c r="J76" s="80">
        <v>0</v>
      </c>
      <c r="K76" s="80">
        <v>0</v>
      </c>
      <c r="L76" s="80">
        <v>0</v>
      </c>
      <c r="M76" s="80">
        <v>0</v>
      </c>
      <c r="N76" s="80">
        <v>0</v>
      </c>
      <c r="O76" s="80">
        <v>0</v>
      </c>
      <c r="P76" s="80">
        <v>0</v>
      </c>
      <c r="Q76" s="80">
        <v>0</v>
      </c>
      <c r="R76" s="80">
        <v>0</v>
      </c>
      <c r="S76" s="80">
        <f t="shared" si="2"/>
        <v>0</v>
      </c>
      <c r="T76" s="80">
        <v>0</v>
      </c>
      <c r="U76" s="80">
        <v>0.4</v>
      </c>
      <c r="V76" s="80" t="str">
        <f t="shared" si="3"/>
        <v>Band 2</v>
      </c>
    </row>
    <row r="77" spans="1:22" hidden="1" x14ac:dyDescent="0.25">
      <c r="A77" s="80">
        <v>2016</v>
      </c>
      <c r="B77" s="80" t="s">
        <v>268</v>
      </c>
      <c r="C77" s="80">
        <v>0.1</v>
      </c>
      <c r="D77" s="80">
        <v>0.1</v>
      </c>
      <c r="E77" s="80">
        <v>0.1</v>
      </c>
      <c r="F77" s="80">
        <v>0.1</v>
      </c>
      <c r="G77" s="80">
        <v>0</v>
      </c>
      <c r="H77" s="86">
        <v>0.4</v>
      </c>
      <c r="I77" s="80">
        <v>0</v>
      </c>
      <c r="J77" s="80">
        <v>0</v>
      </c>
      <c r="K77" s="80">
        <v>0</v>
      </c>
      <c r="L77" s="80">
        <v>0</v>
      </c>
      <c r="M77" s="80">
        <v>0</v>
      </c>
      <c r="N77" s="80">
        <v>0</v>
      </c>
      <c r="O77" s="80">
        <v>0</v>
      </c>
      <c r="P77" s="80">
        <v>0</v>
      </c>
      <c r="Q77" s="80">
        <v>0</v>
      </c>
      <c r="R77" s="80">
        <v>0</v>
      </c>
      <c r="S77" s="80">
        <f t="shared" si="2"/>
        <v>0</v>
      </c>
      <c r="T77" s="80">
        <v>0</v>
      </c>
      <c r="U77" s="80">
        <v>0.4</v>
      </c>
      <c r="V77" s="80" t="str">
        <f t="shared" si="3"/>
        <v>Band 2</v>
      </c>
    </row>
    <row r="78" spans="1:22" hidden="1" x14ac:dyDescent="0.25">
      <c r="A78" s="80">
        <v>2016</v>
      </c>
      <c r="B78" s="80" t="s">
        <v>274</v>
      </c>
      <c r="C78" s="80">
        <v>0.1</v>
      </c>
      <c r="D78" s="80">
        <v>0.1</v>
      </c>
      <c r="E78" s="80">
        <v>0.1</v>
      </c>
      <c r="F78" s="80">
        <v>0.1</v>
      </c>
      <c r="G78" s="80">
        <v>0</v>
      </c>
      <c r="H78" s="86">
        <v>0.4</v>
      </c>
      <c r="I78" s="80">
        <v>0</v>
      </c>
      <c r="J78" s="80">
        <v>0</v>
      </c>
      <c r="K78" s="80">
        <v>0</v>
      </c>
      <c r="L78" s="80">
        <v>0</v>
      </c>
      <c r="M78" s="80">
        <v>0</v>
      </c>
      <c r="N78" s="80">
        <v>0</v>
      </c>
      <c r="O78" s="80">
        <v>0</v>
      </c>
      <c r="P78" s="80">
        <v>0</v>
      </c>
      <c r="Q78" s="80">
        <v>0</v>
      </c>
      <c r="R78" s="80">
        <v>0</v>
      </c>
      <c r="S78" s="80">
        <f t="shared" si="2"/>
        <v>0</v>
      </c>
      <c r="T78" s="80">
        <v>0</v>
      </c>
      <c r="U78" s="80">
        <v>0.4</v>
      </c>
      <c r="V78" s="80" t="str">
        <f t="shared" si="3"/>
        <v>Band 2</v>
      </c>
    </row>
    <row r="79" spans="1:22" hidden="1" x14ac:dyDescent="0.25">
      <c r="A79" s="80">
        <v>2016</v>
      </c>
      <c r="B79" s="80" t="s">
        <v>281</v>
      </c>
      <c r="C79" s="80">
        <v>0.1</v>
      </c>
      <c r="D79" s="80">
        <v>0.1</v>
      </c>
      <c r="E79" s="80">
        <v>0.1</v>
      </c>
      <c r="F79" s="80">
        <v>0.1</v>
      </c>
      <c r="G79" s="80">
        <v>0</v>
      </c>
      <c r="H79" s="86">
        <v>0.4</v>
      </c>
      <c r="I79" s="80">
        <v>0</v>
      </c>
      <c r="J79" s="80">
        <v>0</v>
      </c>
      <c r="K79" s="80">
        <v>0</v>
      </c>
      <c r="L79" s="80">
        <v>0</v>
      </c>
      <c r="M79" s="80">
        <v>0</v>
      </c>
      <c r="N79" s="80">
        <v>0</v>
      </c>
      <c r="O79" s="80">
        <v>0</v>
      </c>
      <c r="P79" s="80">
        <v>0</v>
      </c>
      <c r="Q79" s="80">
        <v>0</v>
      </c>
      <c r="R79" s="80">
        <v>0</v>
      </c>
      <c r="S79" s="80">
        <f t="shared" si="2"/>
        <v>0</v>
      </c>
      <c r="T79" s="80">
        <v>0</v>
      </c>
      <c r="U79" s="80">
        <v>0.4</v>
      </c>
      <c r="V79" s="80" t="str">
        <f t="shared" si="3"/>
        <v>Band 2</v>
      </c>
    </row>
    <row r="80" spans="1:22" hidden="1" x14ac:dyDescent="0.25">
      <c r="A80" s="80">
        <v>2016</v>
      </c>
      <c r="B80" s="80" t="s">
        <v>282</v>
      </c>
      <c r="C80" s="80">
        <v>0</v>
      </c>
      <c r="D80" s="80">
        <v>0.1</v>
      </c>
      <c r="E80" s="80">
        <v>0.1</v>
      </c>
      <c r="F80" s="80">
        <v>0.1</v>
      </c>
      <c r="G80" s="80">
        <v>0</v>
      </c>
      <c r="H80" s="86">
        <v>0.30000000000000004</v>
      </c>
      <c r="I80" s="80">
        <v>0</v>
      </c>
      <c r="J80" s="80">
        <v>0</v>
      </c>
      <c r="K80" s="80">
        <v>0</v>
      </c>
      <c r="L80" s="80">
        <v>0</v>
      </c>
      <c r="M80" s="80">
        <v>0</v>
      </c>
      <c r="N80" s="80">
        <v>0</v>
      </c>
      <c r="O80" s="80">
        <v>0</v>
      </c>
      <c r="P80" s="80">
        <v>0</v>
      </c>
      <c r="Q80" s="80">
        <v>0</v>
      </c>
      <c r="R80" s="80">
        <v>0</v>
      </c>
      <c r="S80" s="80">
        <f t="shared" si="2"/>
        <v>0</v>
      </c>
      <c r="T80" s="80">
        <v>0.3</v>
      </c>
      <c r="U80" s="80">
        <v>0.60000000000000009</v>
      </c>
      <c r="V80" s="80" t="str">
        <f t="shared" si="3"/>
        <v>Band 3</v>
      </c>
    </row>
    <row r="81" spans="1:22" hidden="1" x14ac:dyDescent="0.25">
      <c r="A81" s="80">
        <v>2016</v>
      </c>
      <c r="B81" s="80" t="s">
        <v>292</v>
      </c>
      <c r="C81" s="80">
        <v>0.1</v>
      </c>
      <c r="D81" s="80">
        <v>0.1</v>
      </c>
      <c r="E81" s="80">
        <v>0.1</v>
      </c>
      <c r="F81" s="80">
        <v>0.1</v>
      </c>
      <c r="G81" s="80">
        <v>0</v>
      </c>
      <c r="H81" s="86">
        <v>0.4</v>
      </c>
      <c r="I81" s="80">
        <v>0</v>
      </c>
      <c r="J81" s="80">
        <v>0</v>
      </c>
      <c r="K81" s="80">
        <v>0</v>
      </c>
      <c r="L81" s="80">
        <v>0</v>
      </c>
      <c r="M81" s="80">
        <v>0</v>
      </c>
      <c r="N81" s="80">
        <v>0</v>
      </c>
      <c r="O81" s="80">
        <v>0</v>
      </c>
      <c r="P81" s="80">
        <v>0</v>
      </c>
      <c r="Q81" s="80">
        <v>0</v>
      </c>
      <c r="R81" s="80">
        <v>0</v>
      </c>
      <c r="S81" s="80">
        <f t="shared" si="2"/>
        <v>0</v>
      </c>
      <c r="T81" s="80">
        <v>0.3</v>
      </c>
      <c r="U81" s="80">
        <v>0.7</v>
      </c>
      <c r="V81" s="80" t="str">
        <f t="shared" si="3"/>
        <v>Band 4</v>
      </c>
    </row>
    <row r="82" spans="1:22" hidden="1" x14ac:dyDescent="0.25">
      <c r="A82" s="80">
        <v>2016</v>
      </c>
      <c r="B82" s="80" t="s">
        <v>299</v>
      </c>
      <c r="C82" s="80">
        <v>0.1</v>
      </c>
      <c r="D82" s="80">
        <v>0.1</v>
      </c>
      <c r="E82" s="80">
        <v>0.1</v>
      </c>
      <c r="F82" s="80">
        <v>0.1</v>
      </c>
      <c r="G82" s="80">
        <v>0</v>
      </c>
      <c r="H82" s="86">
        <v>0.4</v>
      </c>
      <c r="I82" s="80">
        <v>0</v>
      </c>
      <c r="J82" s="80">
        <v>0</v>
      </c>
      <c r="K82" s="80">
        <v>0</v>
      </c>
      <c r="L82" s="80">
        <v>0</v>
      </c>
      <c r="M82" s="80">
        <v>0</v>
      </c>
      <c r="N82" s="80">
        <v>0</v>
      </c>
      <c r="O82" s="80">
        <v>0</v>
      </c>
      <c r="P82" s="80">
        <v>0</v>
      </c>
      <c r="Q82" s="80">
        <v>0</v>
      </c>
      <c r="R82" s="80">
        <v>0</v>
      </c>
      <c r="S82" s="80">
        <f t="shared" si="2"/>
        <v>0</v>
      </c>
      <c r="T82" s="80">
        <v>0</v>
      </c>
      <c r="U82" s="80">
        <v>0.4</v>
      </c>
      <c r="V82" s="80" t="str">
        <f t="shared" si="3"/>
        <v>Band 2</v>
      </c>
    </row>
    <row r="83" spans="1:22" hidden="1" x14ac:dyDescent="0.25">
      <c r="A83" s="80">
        <v>2016</v>
      </c>
      <c r="B83" s="80" t="s">
        <v>79</v>
      </c>
      <c r="C83" s="80">
        <v>0.1</v>
      </c>
      <c r="D83" s="80">
        <v>0.1</v>
      </c>
      <c r="E83" s="80">
        <v>0.1</v>
      </c>
      <c r="F83" s="80">
        <v>0.1</v>
      </c>
      <c r="G83" s="80">
        <v>0</v>
      </c>
      <c r="H83" s="86">
        <v>0.4</v>
      </c>
      <c r="I83" s="80">
        <v>0</v>
      </c>
      <c r="J83" s="80">
        <v>0</v>
      </c>
      <c r="K83" s="80">
        <v>0</v>
      </c>
      <c r="L83" s="80">
        <v>0</v>
      </c>
      <c r="M83" s="80">
        <v>0</v>
      </c>
      <c r="N83" s="80">
        <v>0</v>
      </c>
      <c r="O83" s="80">
        <v>0</v>
      </c>
      <c r="P83" s="80">
        <v>0</v>
      </c>
      <c r="Q83" s="80">
        <v>0</v>
      </c>
      <c r="R83" s="80">
        <v>0</v>
      </c>
      <c r="S83" s="80">
        <f>SUM(I83:R83)</f>
        <v>0</v>
      </c>
      <c r="T83" s="80">
        <v>0</v>
      </c>
      <c r="U83" s="80">
        <v>0.4</v>
      </c>
      <c r="V83" s="80" t="str">
        <f t="shared" si="3"/>
        <v>Band 2</v>
      </c>
    </row>
    <row r="84" spans="1:22" hidden="1" x14ac:dyDescent="0.25">
      <c r="A84" s="80">
        <v>2016</v>
      </c>
      <c r="B84" s="80" t="s">
        <v>80</v>
      </c>
      <c r="C84" s="80">
        <v>0</v>
      </c>
      <c r="D84" s="80">
        <v>0.1</v>
      </c>
      <c r="E84" s="80">
        <v>0.1</v>
      </c>
      <c r="F84" s="80">
        <v>0</v>
      </c>
      <c r="G84" s="80">
        <v>0</v>
      </c>
      <c r="H84" s="86">
        <v>0.2</v>
      </c>
      <c r="I84" s="80">
        <v>0</v>
      </c>
      <c r="J84" s="80">
        <v>0</v>
      </c>
      <c r="K84" s="80">
        <v>0</v>
      </c>
      <c r="L84" s="80">
        <v>0</v>
      </c>
      <c r="M84" s="80">
        <v>0</v>
      </c>
      <c r="N84" s="80">
        <v>0</v>
      </c>
      <c r="O84" s="80">
        <v>0</v>
      </c>
      <c r="P84" s="80">
        <v>0</v>
      </c>
      <c r="Q84" s="80">
        <v>0</v>
      </c>
      <c r="R84" s="80">
        <v>0</v>
      </c>
      <c r="S84" s="80">
        <f t="shared" si="2"/>
        <v>0</v>
      </c>
      <c r="T84" s="80">
        <v>0</v>
      </c>
      <c r="U84" s="80">
        <v>0.2</v>
      </c>
      <c r="V84" s="80" t="str">
        <f t="shared" si="3"/>
        <v>Band 1</v>
      </c>
    </row>
    <row r="85" spans="1:22" hidden="1" x14ac:dyDescent="0.25">
      <c r="A85" s="80">
        <v>2016</v>
      </c>
      <c r="B85" s="80" t="s">
        <v>86</v>
      </c>
      <c r="C85" s="80">
        <v>0</v>
      </c>
      <c r="D85" s="80">
        <v>0</v>
      </c>
      <c r="E85" s="80">
        <v>0.1</v>
      </c>
      <c r="F85" s="80">
        <v>0.1</v>
      </c>
      <c r="G85" s="80">
        <v>0</v>
      </c>
      <c r="H85" s="86">
        <v>0.2</v>
      </c>
      <c r="I85" s="80">
        <v>0</v>
      </c>
      <c r="J85" s="80">
        <v>0</v>
      </c>
      <c r="K85" s="80">
        <v>0</v>
      </c>
      <c r="L85" s="80">
        <v>0</v>
      </c>
      <c r="M85" s="80">
        <v>0</v>
      </c>
      <c r="N85" s="80">
        <v>0</v>
      </c>
      <c r="O85" s="80">
        <v>0</v>
      </c>
      <c r="P85" s="80">
        <v>0</v>
      </c>
      <c r="Q85" s="80">
        <v>0</v>
      </c>
      <c r="R85" s="80">
        <v>0</v>
      </c>
      <c r="S85" s="80">
        <f>SUM(I85:R85)</f>
        <v>0</v>
      </c>
      <c r="T85" s="80">
        <v>0.3</v>
      </c>
      <c r="U85" s="80">
        <v>0.5</v>
      </c>
      <c r="V85" s="80" t="str">
        <f t="shared" si="3"/>
        <v>Band 3</v>
      </c>
    </row>
    <row r="86" spans="1:22" hidden="1" x14ac:dyDescent="0.25">
      <c r="A86" s="80">
        <v>2016</v>
      </c>
      <c r="B86" s="80" t="s">
        <v>92</v>
      </c>
      <c r="C86" s="80">
        <v>0.1</v>
      </c>
      <c r="D86" s="80">
        <v>0.1</v>
      </c>
      <c r="E86" s="80">
        <v>0.1</v>
      </c>
      <c r="F86" s="80">
        <v>0.1</v>
      </c>
      <c r="G86" s="80">
        <v>0</v>
      </c>
      <c r="H86" s="86">
        <v>0.4</v>
      </c>
      <c r="I86" s="80">
        <v>0</v>
      </c>
      <c r="J86" s="80">
        <v>0</v>
      </c>
      <c r="K86" s="80">
        <v>0</v>
      </c>
      <c r="L86" s="80">
        <v>0</v>
      </c>
      <c r="M86" s="80">
        <v>0</v>
      </c>
      <c r="N86" s="80">
        <v>0</v>
      </c>
      <c r="O86" s="80">
        <v>0</v>
      </c>
      <c r="P86" s="80">
        <v>0</v>
      </c>
      <c r="Q86" s="80">
        <v>0</v>
      </c>
      <c r="R86" s="80">
        <v>0</v>
      </c>
      <c r="S86" s="80">
        <f t="shared" si="2"/>
        <v>0</v>
      </c>
      <c r="T86" s="80">
        <v>0.3</v>
      </c>
      <c r="U86" s="80">
        <v>0.7</v>
      </c>
      <c r="V86" s="80" t="str">
        <f t="shared" si="3"/>
        <v>Band 4</v>
      </c>
    </row>
    <row r="87" spans="1:22" hidden="1" x14ac:dyDescent="0.25">
      <c r="A87" s="80">
        <v>2016</v>
      </c>
      <c r="B87" s="80" t="s">
        <v>99</v>
      </c>
      <c r="C87" s="80">
        <v>0.1</v>
      </c>
      <c r="D87" s="80">
        <v>0.1</v>
      </c>
      <c r="E87" s="80">
        <v>0.1</v>
      </c>
      <c r="F87" s="80">
        <v>0.1</v>
      </c>
      <c r="G87" s="80">
        <v>0</v>
      </c>
      <c r="H87" s="86">
        <v>0.4</v>
      </c>
      <c r="I87" s="80">
        <v>0.03</v>
      </c>
      <c r="J87" s="80">
        <v>0.03</v>
      </c>
      <c r="K87" s="80">
        <v>0.03</v>
      </c>
      <c r="L87" s="80">
        <v>0.03</v>
      </c>
      <c r="M87" s="80">
        <v>0.03</v>
      </c>
      <c r="N87" s="80">
        <v>0.03</v>
      </c>
      <c r="O87" s="80">
        <v>0.03</v>
      </c>
      <c r="P87" s="80">
        <v>0.03</v>
      </c>
      <c r="Q87" s="80">
        <v>0.03</v>
      </c>
      <c r="R87" s="80">
        <v>0.03</v>
      </c>
      <c r="S87" s="80">
        <f t="shared" si="2"/>
        <v>0.30000000000000004</v>
      </c>
      <c r="T87" s="80">
        <v>0.3</v>
      </c>
      <c r="U87" s="80">
        <v>1</v>
      </c>
      <c r="V87" s="80" t="str">
        <f t="shared" si="3"/>
        <v>Band 5</v>
      </c>
    </row>
    <row r="88" spans="1:22" hidden="1" x14ac:dyDescent="0.25">
      <c r="A88" s="80">
        <v>2016</v>
      </c>
      <c r="B88" s="80" t="s">
        <v>114</v>
      </c>
      <c r="C88" s="80">
        <v>0.1</v>
      </c>
      <c r="D88" s="80">
        <v>0.1</v>
      </c>
      <c r="E88" s="80">
        <v>0.1</v>
      </c>
      <c r="F88" s="80">
        <v>0.1</v>
      </c>
      <c r="G88" s="80">
        <v>0</v>
      </c>
      <c r="H88" s="86">
        <v>0.4</v>
      </c>
      <c r="I88" s="80">
        <v>0</v>
      </c>
      <c r="J88" s="80">
        <v>0</v>
      </c>
      <c r="K88" s="80">
        <v>0</v>
      </c>
      <c r="L88" s="80">
        <v>0</v>
      </c>
      <c r="M88" s="80">
        <v>0</v>
      </c>
      <c r="N88" s="80">
        <v>0</v>
      </c>
      <c r="O88" s="80">
        <v>0</v>
      </c>
      <c r="P88" s="80">
        <v>0</v>
      </c>
      <c r="Q88" s="80">
        <v>0</v>
      </c>
      <c r="R88" s="80">
        <v>0</v>
      </c>
      <c r="S88" s="80">
        <f t="shared" si="2"/>
        <v>0</v>
      </c>
      <c r="T88" s="80">
        <v>0.3</v>
      </c>
      <c r="U88" s="80">
        <v>0.7</v>
      </c>
      <c r="V88" s="80" t="str">
        <f t="shared" si="3"/>
        <v>Band 4</v>
      </c>
    </row>
    <row r="89" spans="1:22" hidden="1" x14ac:dyDescent="0.25">
      <c r="A89" s="80">
        <v>2016</v>
      </c>
      <c r="B89" s="80" t="s">
        <v>120</v>
      </c>
      <c r="C89" s="80">
        <v>0</v>
      </c>
      <c r="D89" s="80">
        <v>0.1</v>
      </c>
      <c r="E89" s="80">
        <v>0</v>
      </c>
      <c r="F89" s="80">
        <v>0</v>
      </c>
      <c r="G89" s="80">
        <v>0</v>
      </c>
      <c r="H89" s="86">
        <v>0.1</v>
      </c>
      <c r="I89" s="80">
        <v>0</v>
      </c>
      <c r="J89" s="80">
        <v>0</v>
      </c>
      <c r="K89" s="80">
        <v>0</v>
      </c>
      <c r="L89" s="80">
        <v>0</v>
      </c>
      <c r="M89" s="80">
        <v>0</v>
      </c>
      <c r="N89" s="80">
        <v>0</v>
      </c>
      <c r="O89" s="80">
        <v>0</v>
      </c>
      <c r="P89" s="80">
        <v>0</v>
      </c>
      <c r="Q89" s="80">
        <v>0</v>
      </c>
      <c r="R89" s="80">
        <v>0</v>
      </c>
      <c r="S89" s="80">
        <f t="shared" si="2"/>
        <v>0</v>
      </c>
      <c r="T89" s="80">
        <v>0.3</v>
      </c>
      <c r="U89" s="80">
        <v>0.4</v>
      </c>
      <c r="V89" s="80" t="str">
        <f t="shared" si="3"/>
        <v>Band 2</v>
      </c>
    </row>
    <row r="90" spans="1:22" hidden="1" x14ac:dyDescent="0.25">
      <c r="A90" s="80">
        <v>2016</v>
      </c>
      <c r="B90" s="80" t="s">
        <v>124</v>
      </c>
      <c r="C90" s="80">
        <v>0.1</v>
      </c>
      <c r="D90" s="80">
        <v>0.1</v>
      </c>
      <c r="E90" s="80">
        <v>0</v>
      </c>
      <c r="F90" s="80">
        <v>0.1</v>
      </c>
      <c r="G90" s="80">
        <v>0</v>
      </c>
      <c r="H90" s="86">
        <v>0.30000000000000004</v>
      </c>
      <c r="I90" s="80">
        <v>0</v>
      </c>
      <c r="J90" s="80">
        <v>0.03</v>
      </c>
      <c r="K90" s="80">
        <v>0.03</v>
      </c>
      <c r="L90" s="80">
        <v>0.03</v>
      </c>
      <c r="M90" s="80">
        <v>0</v>
      </c>
      <c r="N90" s="80">
        <v>0</v>
      </c>
      <c r="O90" s="80">
        <v>0.03</v>
      </c>
      <c r="P90" s="80">
        <v>0.03</v>
      </c>
      <c r="Q90" s="80">
        <v>0.03</v>
      </c>
      <c r="R90" s="80">
        <v>0.03</v>
      </c>
      <c r="S90" s="80">
        <f t="shared" si="2"/>
        <v>0.21</v>
      </c>
      <c r="T90" s="80">
        <v>0.3</v>
      </c>
      <c r="U90" s="80">
        <v>0.81</v>
      </c>
      <c r="V90" s="80" t="str">
        <f t="shared" si="3"/>
        <v>Band 5</v>
      </c>
    </row>
    <row r="91" spans="1:22" hidden="1" x14ac:dyDescent="0.25">
      <c r="A91" s="80">
        <v>2016</v>
      </c>
      <c r="B91" s="80" t="s">
        <v>127</v>
      </c>
      <c r="C91" s="80">
        <v>0</v>
      </c>
      <c r="D91" s="80">
        <v>0.1</v>
      </c>
      <c r="E91" s="80">
        <v>0.1</v>
      </c>
      <c r="F91" s="80">
        <v>0</v>
      </c>
      <c r="G91" s="80">
        <v>0</v>
      </c>
      <c r="H91" s="86">
        <v>0.2</v>
      </c>
      <c r="I91" s="80">
        <v>0</v>
      </c>
      <c r="J91" s="80">
        <v>0.03</v>
      </c>
      <c r="K91" s="80">
        <v>0</v>
      </c>
      <c r="L91" s="80">
        <v>0.03</v>
      </c>
      <c r="M91" s="80">
        <v>0.03</v>
      </c>
      <c r="N91" s="80">
        <v>0.03</v>
      </c>
      <c r="O91" s="80">
        <v>0.03</v>
      </c>
      <c r="P91" s="80">
        <v>0.03</v>
      </c>
      <c r="Q91" s="80">
        <v>0</v>
      </c>
      <c r="R91" s="80">
        <v>0.03</v>
      </c>
      <c r="S91" s="80">
        <f t="shared" si="2"/>
        <v>0.21</v>
      </c>
      <c r="T91" s="80">
        <v>0.3</v>
      </c>
      <c r="U91" s="80">
        <v>0.71</v>
      </c>
      <c r="V91" s="80" t="str">
        <f t="shared" si="3"/>
        <v>Band 4</v>
      </c>
    </row>
    <row r="92" spans="1:22" hidden="1" x14ac:dyDescent="0.25">
      <c r="A92" s="80">
        <v>2016</v>
      </c>
      <c r="B92" s="80" t="s">
        <v>134</v>
      </c>
      <c r="C92" s="80">
        <v>0.1</v>
      </c>
      <c r="D92" s="80">
        <v>0</v>
      </c>
      <c r="E92" s="80">
        <v>0.1</v>
      </c>
      <c r="F92" s="80">
        <v>0.1</v>
      </c>
      <c r="G92" s="80">
        <v>0</v>
      </c>
      <c r="H92" s="86">
        <v>0.30000000000000004</v>
      </c>
      <c r="I92" s="80">
        <v>0.03</v>
      </c>
      <c r="J92" s="80">
        <v>0.03</v>
      </c>
      <c r="K92" s="80">
        <v>0.03</v>
      </c>
      <c r="L92" s="80">
        <v>0.03</v>
      </c>
      <c r="M92" s="80">
        <v>0.03</v>
      </c>
      <c r="N92" s="80">
        <v>0.03</v>
      </c>
      <c r="O92" s="80">
        <v>0.03</v>
      </c>
      <c r="P92" s="80">
        <v>0.03</v>
      </c>
      <c r="Q92" s="80">
        <v>0.03</v>
      </c>
      <c r="R92" s="80">
        <v>0.03</v>
      </c>
      <c r="S92" s="80">
        <f t="shared" si="2"/>
        <v>0.30000000000000004</v>
      </c>
      <c r="T92" s="80">
        <v>0</v>
      </c>
      <c r="U92" s="80">
        <v>0.60000000000000009</v>
      </c>
      <c r="V92" s="80" t="str">
        <f t="shared" si="3"/>
        <v>Band 3</v>
      </c>
    </row>
    <row r="93" spans="1:22" hidden="1" x14ac:dyDescent="0.25">
      <c r="A93" s="80">
        <v>2016</v>
      </c>
      <c r="B93" s="80" t="s">
        <v>135</v>
      </c>
      <c r="C93" s="80">
        <v>0.1</v>
      </c>
      <c r="D93" s="80">
        <v>0.1</v>
      </c>
      <c r="E93" s="80">
        <v>0.1</v>
      </c>
      <c r="F93" s="80">
        <v>0.1</v>
      </c>
      <c r="G93" s="80">
        <v>0</v>
      </c>
      <c r="H93" s="86">
        <v>0.4</v>
      </c>
      <c r="I93" s="80">
        <v>0</v>
      </c>
      <c r="J93" s="80">
        <v>0</v>
      </c>
      <c r="K93" s="80">
        <v>0.03</v>
      </c>
      <c r="L93" s="80">
        <v>0</v>
      </c>
      <c r="M93" s="80">
        <v>0</v>
      </c>
      <c r="N93" s="80">
        <v>0</v>
      </c>
      <c r="O93" s="80">
        <v>0</v>
      </c>
      <c r="P93" s="80">
        <v>0.03</v>
      </c>
      <c r="Q93" s="80">
        <v>0.03</v>
      </c>
      <c r="R93" s="80">
        <v>0</v>
      </c>
      <c r="S93" s="80">
        <f t="shared" si="2"/>
        <v>0.09</v>
      </c>
      <c r="T93" s="80">
        <v>0.3</v>
      </c>
      <c r="U93" s="80">
        <v>0.79</v>
      </c>
      <c r="V93" s="80" t="str">
        <f t="shared" si="3"/>
        <v>Band 4</v>
      </c>
    </row>
    <row r="94" spans="1:22" hidden="1" x14ac:dyDescent="0.25">
      <c r="A94" s="80">
        <v>2016</v>
      </c>
      <c r="B94" s="80" t="s">
        <v>136</v>
      </c>
      <c r="C94" s="80">
        <v>0.1</v>
      </c>
      <c r="D94" s="80">
        <v>0.1</v>
      </c>
      <c r="E94" s="80">
        <v>0.1</v>
      </c>
      <c r="F94" s="80">
        <v>0.1</v>
      </c>
      <c r="G94" s="80">
        <v>0</v>
      </c>
      <c r="H94" s="86">
        <v>0.4</v>
      </c>
      <c r="I94" s="80">
        <v>0</v>
      </c>
      <c r="J94" s="80">
        <v>0.03</v>
      </c>
      <c r="K94" s="80">
        <v>0.03</v>
      </c>
      <c r="L94" s="80">
        <v>0.03</v>
      </c>
      <c r="M94" s="80">
        <v>0</v>
      </c>
      <c r="N94" s="80">
        <v>0</v>
      </c>
      <c r="O94" s="80">
        <v>0</v>
      </c>
      <c r="P94" s="80">
        <v>0</v>
      </c>
      <c r="Q94" s="80">
        <v>0.03</v>
      </c>
      <c r="R94" s="80">
        <v>0</v>
      </c>
      <c r="S94" s="80">
        <f>SUM(I94:R94)</f>
        <v>0.12</v>
      </c>
      <c r="T94" s="80">
        <v>0</v>
      </c>
      <c r="U94" s="80">
        <v>0.52</v>
      </c>
      <c r="V94" s="80" t="str">
        <f t="shared" si="3"/>
        <v>Band 3</v>
      </c>
    </row>
    <row r="95" spans="1:22" hidden="1" x14ac:dyDescent="0.25">
      <c r="A95" s="80">
        <v>2016</v>
      </c>
      <c r="B95" s="80" t="s">
        <v>138</v>
      </c>
      <c r="C95" s="80">
        <v>0.1</v>
      </c>
      <c r="D95" s="80">
        <v>0.1</v>
      </c>
      <c r="E95" s="80">
        <v>0.1</v>
      </c>
      <c r="F95" s="80">
        <v>0</v>
      </c>
      <c r="G95" s="80">
        <v>0</v>
      </c>
      <c r="H95" s="86">
        <v>0.30000000000000004</v>
      </c>
      <c r="I95" s="80">
        <v>0</v>
      </c>
      <c r="J95" s="80">
        <v>0.03</v>
      </c>
      <c r="K95" s="80">
        <v>0</v>
      </c>
      <c r="L95" s="80">
        <v>0</v>
      </c>
      <c r="M95" s="80">
        <v>0</v>
      </c>
      <c r="N95" s="80">
        <v>0.03</v>
      </c>
      <c r="O95" s="80">
        <v>0</v>
      </c>
      <c r="P95" s="80">
        <v>0</v>
      </c>
      <c r="Q95" s="80">
        <v>0.03</v>
      </c>
      <c r="R95" s="80">
        <v>0.03</v>
      </c>
      <c r="S95" s="80">
        <f t="shared" ref="S95:S123" si="4">SUM(I95:R95)</f>
        <v>0.12</v>
      </c>
      <c r="T95" s="80">
        <v>0.3</v>
      </c>
      <c r="U95" s="80">
        <v>0.72</v>
      </c>
      <c r="V95" s="80" t="str">
        <f t="shared" si="3"/>
        <v>Band 4</v>
      </c>
    </row>
    <row r="96" spans="1:22" hidden="1" x14ac:dyDescent="0.25">
      <c r="A96" s="80">
        <v>2016</v>
      </c>
      <c r="B96" s="80" t="s">
        <v>162</v>
      </c>
      <c r="C96" s="80">
        <v>0.1</v>
      </c>
      <c r="D96" s="80">
        <v>0.1</v>
      </c>
      <c r="E96" s="80">
        <v>0</v>
      </c>
      <c r="F96" s="80">
        <v>0</v>
      </c>
      <c r="G96" s="80">
        <v>0</v>
      </c>
      <c r="H96" s="86">
        <v>0.2</v>
      </c>
      <c r="I96" s="80">
        <v>0</v>
      </c>
      <c r="J96" s="80">
        <v>0</v>
      </c>
      <c r="K96" s="80">
        <v>0</v>
      </c>
      <c r="L96" s="80">
        <v>0</v>
      </c>
      <c r="M96" s="80">
        <v>0</v>
      </c>
      <c r="N96" s="80">
        <v>0</v>
      </c>
      <c r="O96" s="80">
        <v>0</v>
      </c>
      <c r="P96" s="80">
        <v>0</v>
      </c>
      <c r="Q96" s="80">
        <v>0.03</v>
      </c>
      <c r="R96" s="80">
        <v>0</v>
      </c>
      <c r="S96" s="80">
        <f t="shared" si="4"/>
        <v>0.03</v>
      </c>
      <c r="T96" s="80">
        <v>0</v>
      </c>
      <c r="U96" s="80">
        <v>0.23</v>
      </c>
      <c r="V96" s="80" t="str">
        <f t="shared" si="3"/>
        <v>Band 2</v>
      </c>
    </row>
    <row r="97" spans="1:22" hidden="1" x14ac:dyDescent="0.25">
      <c r="A97" s="80">
        <v>2016</v>
      </c>
      <c r="B97" s="80" t="s">
        <v>167</v>
      </c>
      <c r="C97" s="80">
        <v>0.1</v>
      </c>
      <c r="D97" s="80">
        <v>0</v>
      </c>
      <c r="E97" s="80">
        <v>0.1</v>
      </c>
      <c r="F97" s="80">
        <v>0</v>
      </c>
      <c r="G97" s="80">
        <v>0</v>
      </c>
      <c r="H97" s="86">
        <v>0.2</v>
      </c>
      <c r="I97" s="80">
        <v>0.03</v>
      </c>
      <c r="J97" s="80">
        <v>0.03</v>
      </c>
      <c r="K97" s="80">
        <v>0</v>
      </c>
      <c r="L97" s="80">
        <v>0.03</v>
      </c>
      <c r="M97" s="80">
        <v>0</v>
      </c>
      <c r="N97" s="80">
        <v>0.03</v>
      </c>
      <c r="O97" s="80">
        <v>0.03</v>
      </c>
      <c r="P97" s="80">
        <v>0.03</v>
      </c>
      <c r="Q97" s="80">
        <v>0.03</v>
      </c>
      <c r="R97" s="80">
        <v>0</v>
      </c>
      <c r="S97" s="80">
        <f t="shared" si="4"/>
        <v>0.21</v>
      </c>
      <c r="T97" s="80">
        <v>0</v>
      </c>
      <c r="U97" s="80">
        <v>0.41000000000000003</v>
      </c>
      <c r="V97" s="80" t="str">
        <f t="shared" si="3"/>
        <v>Band 3</v>
      </c>
    </row>
    <row r="98" spans="1:22" hidden="1" x14ac:dyDescent="0.25">
      <c r="A98" s="80">
        <v>2016</v>
      </c>
      <c r="B98" s="80" t="s">
        <v>170</v>
      </c>
      <c r="C98" s="80">
        <v>0.1</v>
      </c>
      <c r="D98" s="80">
        <v>0.1</v>
      </c>
      <c r="E98" s="80">
        <v>0</v>
      </c>
      <c r="F98" s="80">
        <v>0.1</v>
      </c>
      <c r="G98" s="80">
        <v>0</v>
      </c>
      <c r="H98" s="86">
        <v>0.30000000000000004</v>
      </c>
      <c r="I98" s="80">
        <v>0.03</v>
      </c>
      <c r="J98" s="80">
        <v>0.03</v>
      </c>
      <c r="K98" s="80">
        <v>0.03</v>
      </c>
      <c r="L98" s="80">
        <v>0</v>
      </c>
      <c r="M98" s="80">
        <v>0.03</v>
      </c>
      <c r="N98" s="80">
        <v>0.03</v>
      </c>
      <c r="O98" s="80">
        <v>0</v>
      </c>
      <c r="P98" s="80">
        <v>0</v>
      </c>
      <c r="Q98" s="80">
        <v>0.03</v>
      </c>
      <c r="R98" s="80">
        <v>0.03</v>
      </c>
      <c r="S98" s="80">
        <f t="shared" si="4"/>
        <v>0.21</v>
      </c>
      <c r="T98" s="80">
        <v>0.3</v>
      </c>
      <c r="U98" s="80">
        <v>0.81</v>
      </c>
      <c r="V98" s="80" t="str">
        <f t="shared" si="3"/>
        <v>Band 5</v>
      </c>
    </row>
    <row r="99" spans="1:22" hidden="1" x14ac:dyDescent="0.25">
      <c r="A99" s="80">
        <v>2016</v>
      </c>
      <c r="B99" s="80" t="s">
        <v>210</v>
      </c>
      <c r="C99" s="80">
        <v>0.1</v>
      </c>
      <c r="D99" s="80">
        <v>0.1</v>
      </c>
      <c r="E99" s="80">
        <v>0.1</v>
      </c>
      <c r="F99" s="80">
        <v>0.1</v>
      </c>
      <c r="G99" s="80">
        <v>0</v>
      </c>
      <c r="H99" s="86">
        <v>0.4</v>
      </c>
      <c r="I99" s="80">
        <v>0.03</v>
      </c>
      <c r="J99" s="80">
        <v>0.03</v>
      </c>
      <c r="K99" s="80">
        <v>0.03</v>
      </c>
      <c r="L99" s="80">
        <v>0</v>
      </c>
      <c r="M99" s="80">
        <v>0.03</v>
      </c>
      <c r="N99" s="80">
        <v>0.03</v>
      </c>
      <c r="O99" s="80">
        <v>0.03</v>
      </c>
      <c r="P99" s="80">
        <v>0.03</v>
      </c>
      <c r="Q99" s="80">
        <v>0.03</v>
      </c>
      <c r="R99" s="80">
        <v>0</v>
      </c>
      <c r="S99" s="80">
        <f t="shared" si="4"/>
        <v>0.24</v>
      </c>
      <c r="T99" s="80">
        <v>0.3</v>
      </c>
      <c r="U99" s="80">
        <v>0.94</v>
      </c>
      <c r="V99" s="80" t="str">
        <f t="shared" si="3"/>
        <v>Band 5</v>
      </c>
    </row>
    <row r="100" spans="1:22" hidden="1" x14ac:dyDescent="0.25">
      <c r="A100" s="80">
        <v>2016</v>
      </c>
      <c r="B100" s="80" t="s">
        <v>224</v>
      </c>
      <c r="C100" s="80">
        <v>0</v>
      </c>
      <c r="D100" s="80">
        <v>0.1</v>
      </c>
      <c r="E100" s="80">
        <v>0.1</v>
      </c>
      <c r="F100" s="80">
        <v>0.1</v>
      </c>
      <c r="G100" s="80">
        <v>0.1</v>
      </c>
      <c r="H100" s="86">
        <v>0.4</v>
      </c>
      <c r="I100" s="80">
        <v>0</v>
      </c>
      <c r="J100" s="80">
        <v>0</v>
      </c>
      <c r="K100" s="80">
        <v>0</v>
      </c>
      <c r="L100" s="80">
        <v>0</v>
      </c>
      <c r="M100" s="80">
        <v>0</v>
      </c>
      <c r="N100" s="80">
        <v>0</v>
      </c>
      <c r="O100" s="80">
        <v>0</v>
      </c>
      <c r="P100" s="80">
        <v>0</v>
      </c>
      <c r="Q100" s="80">
        <v>0</v>
      </c>
      <c r="R100" s="80">
        <v>0</v>
      </c>
      <c r="S100" s="80">
        <f t="shared" si="4"/>
        <v>0</v>
      </c>
      <c r="T100" s="80">
        <v>0.3</v>
      </c>
      <c r="U100" s="80">
        <v>0.7</v>
      </c>
      <c r="V100" s="80" t="str">
        <f t="shared" si="3"/>
        <v>Band 4</v>
      </c>
    </row>
    <row r="101" spans="1:22" hidden="1" x14ac:dyDescent="0.25">
      <c r="A101" s="80">
        <v>2016</v>
      </c>
      <c r="B101" s="80" t="s">
        <v>234</v>
      </c>
      <c r="C101" s="80">
        <v>0.1</v>
      </c>
      <c r="D101" s="80">
        <v>0.1</v>
      </c>
      <c r="E101" s="80">
        <v>0.1</v>
      </c>
      <c r="F101" s="80">
        <v>0.1</v>
      </c>
      <c r="G101" s="80">
        <v>0</v>
      </c>
      <c r="H101" s="86">
        <v>0.4</v>
      </c>
      <c r="I101" s="80">
        <v>0</v>
      </c>
      <c r="J101" s="80">
        <v>0</v>
      </c>
      <c r="K101" s="80">
        <v>0</v>
      </c>
      <c r="L101" s="80">
        <v>0</v>
      </c>
      <c r="M101" s="80">
        <v>0</v>
      </c>
      <c r="N101" s="80">
        <v>0</v>
      </c>
      <c r="O101" s="80">
        <v>0</v>
      </c>
      <c r="P101" s="80">
        <v>0</v>
      </c>
      <c r="Q101" s="80">
        <v>0</v>
      </c>
      <c r="R101" s="80">
        <v>0</v>
      </c>
      <c r="S101" s="80">
        <f t="shared" si="4"/>
        <v>0</v>
      </c>
      <c r="T101" s="80">
        <v>0</v>
      </c>
      <c r="U101" s="80">
        <v>0.4</v>
      </c>
      <c r="V101" s="80" t="str">
        <f t="shared" si="3"/>
        <v>Band 2</v>
      </c>
    </row>
    <row r="102" spans="1:22" hidden="1" x14ac:dyDescent="0.25">
      <c r="A102" s="80">
        <v>2016</v>
      </c>
      <c r="B102" s="80" t="s">
        <v>237</v>
      </c>
      <c r="C102" s="80">
        <v>0.1</v>
      </c>
      <c r="D102" s="80">
        <v>0.1</v>
      </c>
      <c r="E102" s="80">
        <v>0.1</v>
      </c>
      <c r="F102" s="80">
        <v>0.1</v>
      </c>
      <c r="G102" s="80">
        <v>0</v>
      </c>
      <c r="H102" s="86">
        <v>0.4</v>
      </c>
      <c r="I102" s="80">
        <v>0</v>
      </c>
      <c r="J102" s="80">
        <v>0.03</v>
      </c>
      <c r="K102" s="80">
        <v>0</v>
      </c>
      <c r="L102" s="80">
        <v>0.03</v>
      </c>
      <c r="M102" s="80">
        <v>0</v>
      </c>
      <c r="N102" s="80">
        <v>0.03</v>
      </c>
      <c r="O102" s="80">
        <v>0.03</v>
      </c>
      <c r="P102" s="80">
        <v>0</v>
      </c>
      <c r="Q102" s="80">
        <v>0</v>
      </c>
      <c r="R102" s="80">
        <v>0</v>
      </c>
      <c r="S102" s="80">
        <f t="shared" si="4"/>
        <v>0.12</v>
      </c>
      <c r="T102" s="80">
        <v>0</v>
      </c>
      <c r="U102" s="80">
        <v>0.52</v>
      </c>
      <c r="V102" s="80" t="str">
        <f t="shared" si="3"/>
        <v>Band 3</v>
      </c>
    </row>
    <row r="103" spans="1:22" hidden="1" x14ac:dyDescent="0.25">
      <c r="A103" s="80">
        <v>2016</v>
      </c>
      <c r="B103" s="80" t="s">
        <v>252</v>
      </c>
      <c r="C103" s="80">
        <v>0.1</v>
      </c>
      <c r="D103" s="80">
        <v>0.1</v>
      </c>
      <c r="E103" s="80">
        <v>0</v>
      </c>
      <c r="F103" s="80">
        <v>0</v>
      </c>
      <c r="G103" s="80">
        <v>0</v>
      </c>
      <c r="H103" s="86">
        <v>0.2</v>
      </c>
      <c r="I103" s="80">
        <v>0.03</v>
      </c>
      <c r="J103" s="80">
        <v>0.03</v>
      </c>
      <c r="K103" s="80">
        <v>0.03</v>
      </c>
      <c r="L103" s="80">
        <v>0.03</v>
      </c>
      <c r="M103" s="80">
        <v>0.03</v>
      </c>
      <c r="N103" s="80">
        <v>0.03</v>
      </c>
      <c r="O103" s="80">
        <v>0.03</v>
      </c>
      <c r="P103" s="80">
        <v>0.03</v>
      </c>
      <c r="Q103" s="80">
        <v>0.03</v>
      </c>
      <c r="R103" s="80">
        <v>0.03</v>
      </c>
      <c r="S103" s="80">
        <f t="shared" si="4"/>
        <v>0.30000000000000004</v>
      </c>
      <c r="T103" s="80">
        <v>0</v>
      </c>
      <c r="U103" s="80">
        <v>0.5</v>
      </c>
      <c r="V103" s="80" t="str">
        <f t="shared" si="3"/>
        <v>Band 3</v>
      </c>
    </row>
    <row r="104" spans="1:22" hidden="1" x14ac:dyDescent="0.25">
      <c r="A104" s="80">
        <v>2016</v>
      </c>
      <c r="B104" s="80" t="s">
        <v>352</v>
      </c>
      <c r="C104" s="80">
        <v>0.1</v>
      </c>
      <c r="D104" s="80">
        <v>0.1</v>
      </c>
      <c r="E104" s="80">
        <v>0.1</v>
      </c>
      <c r="F104" s="80">
        <v>0.1</v>
      </c>
      <c r="G104" s="80">
        <v>0</v>
      </c>
      <c r="H104" s="86">
        <v>0.4</v>
      </c>
      <c r="I104" s="80">
        <v>0</v>
      </c>
      <c r="J104" s="80">
        <v>0</v>
      </c>
      <c r="K104" s="80">
        <v>0</v>
      </c>
      <c r="L104" s="80">
        <v>0</v>
      </c>
      <c r="M104" s="80">
        <v>0</v>
      </c>
      <c r="N104" s="80">
        <v>0</v>
      </c>
      <c r="O104" s="80">
        <v>0</v>
      </c>
      <c r="P104" s="80">
        <v>0</v>
      </c>
      <c r="Q104" s="80">
        <v>0</v>
      </c>
      <c r="R104" s="80">
        <v>0</v>
      </c>
      <c r="S104" s="80">
        <f t="shared" si="4"/>
        <v>0</v>
      </c>
      <c r="T104" s="80">
        <v>0.3</v>
      </c>
      <c r="U104" s="80">
        <v>0.7</v>
      </c>
      <c r="V104" s="80" t="str">
        <f t="shared" si="3"/>
        <v>Band 4</v>
      </c>
    </row>
    <row r="105" spans="1:22" hidden="1" x14ac:dyDescent="0.25">
      <c r="A105" s="80">
        <v>2016</v>
      </c>
      <c r="B105" s="80" t="s">
        <v>278</v>
      </c>
      <c r="C105" s="80">
        <v>0.1</v>
      </c>
      <c r="D105" s="80">
        <v>0.1</v>
      </c>
      <c r="E105" s="80">
        <v>0.1</v>
      </c>
      <c r="F105" s="80">
        <v>0.1</v>
      </c>
      <c r="G105" s="80">
        <v>0</v>
      </c>
      <c r="H105" s="86">
        <v>0.4</v>
      </c>
      <c r="I105" s="80">
        <v>0</v>
      </c>
      <c r="J105" s="80">
        <v>0</v>
      </c>
      <c r="K105" s="80">
        <v>0</v>
      </c>
      <c r="L105" s="80">
        <v>0</v>
      </c>
      <c r="M105" s="80">
        <v>0</v>
      </c>
      <c r="N105" s="80">
        <v>0</v>
      </c>
      <c r="O105" s="80">
        <v>0</v>
      </c>
      <c r="P105" s="80">
        <v>0</v>
      </c>
      <c r="Q105" s="80">
        <v>0</v>
      </c>
      <c r="R105" s="80">
        <v>0</v>
      </c>
      <c r="S105" s="80">
        <f t="shared" si="4"/>
        <v>0</v>
      </c>
      <c r="T105" s="80">
        <v>0.3</v>
      </c>
      <c r="U105" s="80">
        <v>0.7</v>
      </c>
      <c r="V105" s="80" t="str">
        <f t="shared" si="3"/>
        <v>Band 4</v>
      </c>
    </row>
    <row r="106" spans="1:22" hidden="1" x14ac:dyDescent="0.25">
      <c r="A106" s="80">
        <v>2016</v>
      </c>
      <c r="B106" s="80" t="s">
        <v>304</v>
      </c>
      <c r="C106" s="80">
        <v>0.1</v>
      </c>
      <c r="D106" s="80">
        <v>0.1</v>
      </c>
      <c r="E106" s="80">
        <v>0.1</v>
      </c>
      <c r="F106" s="80">
        <v>0</v>
      </c>
      <c r="G106" s="80">
        <v>0</v>
      </c>
      <c r="H106" s="86">
        <v>0.30000000000000004</v>
      </c>
      <c r="I106" s="80">
        <v>0</v>
      </c>
      <c r="J106" s="80">
        <v>0.03</v>
      </c>
      <c r="K106" s="80">
        <v>0.03</v>
      </c>
      <c r="L106" s="80">
        <v>0.03</v>
      </c>
      <c r="M106" s="80">
        <v>0.03</v>
      </c>
      <c r="N106" s="80">
        <v>0</v>
      </c>
      <c r="O106" s="80">
        <v>0.03</v>
      </c>
      <c r="P106" s="80">
        <v>0.03</v>
      </c>
      <c r="Q106" s="80">
        <v>0.03</v>
      </c>
      <c r="R106" s="80">
        <v>0</v>
      </c>
      <c r="S106" s="80">
        <f t="shared" si="4"/>
        <v>0.21</v>
      </c>
      <c r="T106" s="80">
        <v>0.3</v>
      </c>
      <c r="U106" s="80">
        <v>0.81</v>
      </c>
      <c r="V106" s="80" t="str">
        <f t="shared" si="3"/>
        <v>Band 5</v>
      </c>
    </row>
    <row r="107" spans="1:22" hidden="1" x14ac:dyDescent="0.25">
      <c r="A107" s="80">
        <v>2016</v>
      </c>
      <c r="B107" s="80" t="s">
        <v>353</v>
      </c>
      <c r="C107" s="80">
        <v>0.1</v>
      </c>
      <c r="D107" s="80">
        <v>0</v>
      </c>
      <c r="E107" s="80">
        <v>0.1</v>
      </c>
      <c r="F107" s="80">
        <v>0</v>
      </c>
      <c r="G107" s="80">
        <v>0</v>
      </c>
      <c r="H107" s="86">
        <v>0.2</v>
      </c>
      <c r="I107" s="80">
        <v>0</v>
      </c>
      <c r="J107" s="80">
        <v>0</v>
      </c>
      <c r="K107" s="80">
        <v>0</v>
      </c>
      <c r="L107" s="80">
        <v>0</v>
      </c>
      <c r="M107" s="80">
        <v>0</v>
      </c>
      <c r="N107" s="80">
        <v>0</v>
      </c>
      <c r="O107" s="80">
        <v>0</v>
      </c>
      <c r="P107" s="80">
        <v>0</v>
      </c>
      <c r="Q107" s="80">
        <v>0</v>
      </c>
      <c r="R107" s="80">
        <v>0</v>
      </c>
      <c r="S107" s="80">
        <f t="shared" si="4"/>
        <v>0</v>
      </c>
      <c r="T107" s="80">
        <v>0.3</v>
      </c>
      <c r="U107" s="80">
        <v>0.5</v>
      </c>
      <c r="V107" s="80" t="str">
        <f t="shared" si="3"/>
        <v>Band 3</v>
      </c>
    </row>
    <row r="108" spans="1:22" hidden="1" x14ac:dyDescent="0.25">
      <c r="A108" s="80">
        <v>2016</v>
      </c>
      <c r="B108" s="80" t="s">
        <v>87</v>
      </c>
      <c r="C108" s="80">
        <v>0.1</v>
      </c>
      <c r="D108" s="80">
        <v>0.1</v>
      </c>
      <c r="E108" s="80">
        <v>0.1</v>
      </c>
      <c r="F108" s="80">
        <v>0</v>
      </c>
      <c r="G108" s="80">
        <v>0</v>
      </c>
      <c r="H108" s="86">
        <v>0.30000000000000004</v>
      </c>
      <c r="I108" s="80">
        <v>0</v>
      </c>
      <c r="J108" s="80">
        <v>0</v>
      </c>
      <c r="K108" s="80">
        <v>0</v>
      </c>
      <c r="L108" s="80">
        <v>0</v>
      </c>
      <c r="M108" s="80">
        <v>0</v>
      </c>
      <c r="N108" s="80">
        <v>0</v>
      </c>
      <c r="O108" s="80">
        <v>0</v>
      </c>
      <c r="P108" s="80">
        <v>0</v>
      </c>
      <c r="Q108" s="80">
        <v>0</v>
      </c>
      <c r="R108" s="80">
        <v>0</v>
      </c>
      <c r="S108" s="80">
        <f t="shared" si="4"/>
        <v>0</v>
      </c>
      <c r="T108" s="80">
        <v>0</v>
      </c>
      <c r="U108" s="80">
        <v>0.30000000000000004</v>
      </c>
      <c r="V108" s="80" t="str">
        <f t="shared" si="3"/>
        <v>Band 2</v>
      </c>
    </row>
    <row r="109" spans="1:22" hidden="1" x14ac:dyDescent="0.25">
      <c r="A109" s="80">
        <v>2016</v>
      </c>
      <c r="B109" s="80" t="s">
        <v>175</v>
      </c>
      <c r="C109" s="80">
        <v>0.1</v>
      </c>
      <c r="D109" s="80">
        <v>0.1</v>
      </c>
      <c r="E109" s="80">
        <v>0.1</v>
      </c>
      <c r="F109" s="80">
        <v>0.1</v>
      </c>
      <c r="G109" s="80">
        <v>0</v>
      </c>
      <c r="H109" s="86">
        <v>0.4</v>
      </c>
      <c r="I109" s="80">
        <v>0</v>
      </c>
      <c r="J109" s="80">
        <v>0</v>
      </c>
      <c r="K109" s="80">
        <v>0</v>
      </c>
      <c r="L109" s="80">
        <v>0</v>
      </c>
      <c r="M109" s="80">
        <v>0</v>
      </c>
      <c r="N109" s="80">
        <v>0</v>
      </c>
      <c r="O109" s="80">
        <v>0</v>
      </c>
      <c r="P109" s="80">
        <v>0</v>
      </c>
      <c r="Q109" s="80">
        <v>0</v>
      </c>
      <c r="R109" s="80">
        <v>0</v>
      </c>
      <c r="S109" s="80">
        <f t="shared" si="4"/>
        <v>0</v>
      </c>
      <c r="T109" s="80">
        <v>0</v>
      </c>
      <c r="U109" s="80">
        <v>0.4</v>
      </c>
      <c r="V109" s="80" t="str">
        <f t="shared" si="3"/>
        <v>Band 2</v>
      </c>
    </row>
    <row r="110" spans="1:22" hidden="1" x14ac:dyDescent="0.25">
      <c r="A110" s="80">
        <v>2016</v>
      </c>
      <c r="B110" s="80" t="s">
        <v>188</v>
      </c>
      <c r="C110" s="80">
        <v>0.1</v>
      </c>
      <c r="D110" s="80">
        <v>0</v>
      </c>
      <c r="E110" s="80">
        <v>0.1</v>
      </c>
      <c r="F110" s="80">
        <v>0</v>
      </c>
      <c r="G110" s="80">
        <v>0</v>
      </c>
      <c r="H110" s="86">
        <v>0.2</v>
      </c>
      <c r="I110" s="80">
        <v>0</v>
      </c>
      <c r="J110" s="80">
        <v>0</v>
      </c>
      <c r="K110" s="80">
        <v>0</v>
      </c>
      <c r="L110" s="80">
        <v>0</v>
      </c>
      <c r="M110" s="80">
        <v>0</v>
      </c>
      <c r="N110" s="80">
        <v>0</v>
      </c>
      <c r="O110" s="80">
        <v>0</v>
      </c>
      <c r="P110" s="80">
        <v>0</v>
      </c>
      <c r="Q110" s="80">
        <v>0</v>
      </c>
      <c r="R110" s="80">
        <v>0</v>
      </c>
      <c r="S110" s="80">
        <f t="shared" si="4"/>
        <v>0</v>
      </c>
      <c r="T110" s="80">
        <v>0.3</v>
      </c>
      <c r="U110" s="80">
        <v>0.5</v>
      </c>
      <c r="V110" s="80" t="str">
        <f t="shared" si="3"/>
        <v>Band 3</v>
      </c>
    </row>
    <row r="111" spans="1:22" hidden="1" x14ac:dyDescent="0.25">
      <c r="A111" s="80">
        <v>2016</v>
      </c>
      <c r="B111" s="80" t="s">
        <v>189</v>
      </c>
      <c r="C111" s="80">
        <v>0</v>
      </c>
      <c r="D111" s="80">
        <v>0.1</v>
      </c>
      <c r="E111" s="80">
        <v>0</v>
      </c>
      <c r="F111" s="80">
        <v>0</v>
      </c>
      <c r="G111" s="80">
        <v>0</v>
      </c>
      <c r="H111" s="86">
        <v>0.1</v>
      </c>
      <c r="I111" s="80">
        <v>0</v>
      </c>
      <c r="J111" s="80">
        <v>0</v>
      </c>
      <c r="K111" s="80">
        <v>0</v>
      </c>
      <c r="L111" s="80">
        <v>0</v>
      </c>
      <c r="M111" s="80">
        <v>0</v>
      </c>
      <c r="N111" s="80">
        <v>0</v>
      </c>
      <c r="O111" s="80">
        <v>0</v>
      </c>
      <c r="P111" s="80">
        <v>0</v>
      </c>
      <c r="Q111" s="80">
        <v>0</v>
      </c>
      <c r="R111" s="80">
        <v>0</v>
      </c>
      <c r="S111" s="80">
        <f t="shared" si="4"/>
        <v>0</v>
      </c>
      <c r="T111" s="80">
        <v>0.3</v>
      </c>
      <c r="U111" s="80">
        <v>0.4</v>
      </c>
      <c r="V111" s="80" t="str">
        <f t="shared" si="3"/>
        <v>Band 2</v>
      </c>
    </row>
    <row r="112" spans="1:22" hidden="1" x14ac:dyDescent="0.25">
      <c r="A112" s="80">
        <v>2016</v>
      </c>
      <c r="B112" s="80" t="s">
        <v>231</v>
      </c>
      <c r="C112" s="80">
        <v>0.1</v>
      </c>
      <c r="D112" s="80">
        <v>0.1</v>
      </c>
      <c r="E112" s="80">
        <v>0.1</v>
      </c>
      <c r="F112" s="80">
        <v>0.1</v>
      </c>
      <c r="G112" s="80">
        <v>0</v>
      </c>
      <c r="H112" s="86">
        <v>0.4</v>
      </c>
      <c r="I112" s="80">
        <v>0</v>
      </c>
      <c r="J112" s="80">
        <v>0.03</v>
      </c>
      <c r="K112" s="80">
        <v>0.03</v>
      </c>
      <c r="L112" s="80">
        <v>0.03</v>
      </c>
      <c r="M112" s="80">
        <v>0.03</v>
      </c>
      <c r="N112" s="80">
        <v>0.03</v>
      </c>
      <c r="O112" s="80">
        <v>0.03</v>
      </c>
      <c r="P112" s="80">
        <v>0.03</v>
      </c>
      <c r="Q112" s="80">
        <v>0.03</v>
      </c>
      <c r="R112" s="80">
        <v>0.03</v>
      </c>
      <c r="S112" s="80">
        <f t="shared" si="4"/>
        <v>0.27</v>
      </c>
      <c r="T112" s="80">
        <v>0.3</v>
      </c>
      <c r="U112" s="80">
        <v>0.97</v>
      </c>
      <c r="V112" s="80" t="str">
        <f t="shared" si="3"/>
        <v>Band 5</v>
      </c>
    </row>
    <row r="113" spans="1:22" hidden="1" x14ac:dyDescent="0.25">
      <c r="A113" s="80">
        <v>2016</v>
      </c>
      <c r="B113" s="80" t="s">
        <v>260</v>
      </c>
      <c r="C113" s="80">
        <v>0.1</v>
      </c>
      <c r="D113" s="80">
        <v>0.1</v>
      </c>
      <c r="E113" s="80">
        <v>0.1</v>
      </c>
      <c r="F113" s="80">
        <v>0</v>
      </c>
      <c r="G113" s="80">
        <v>0</v>
      </c>
      <c r="H113" s="86">
        <v>0.30000000000000004</v>
      </c>
      <c r="I113" s="80">
        <v>0</v>
      </c>
      <c r="J113" s="80">
        <v>0</v>
      </c>
      <c r="K113" s="80">
        <v>0</v>
      </c>
      <c r="L113" s="80">
        <v>0</v>
      </c>
      <c r="M113" s="80">
        <v>0</v>
      </c>
      <c r="N113" s="80">
        <v>0</v>
      </c>
      <c r="O113" s="80">
        <v>0</v>
      </c>
      <c r="P113" s="80">
        <v>0</v>
      </c>
      <c r="Q113" s="80">
        <v>0</v>
      </c>
      <c r="R113" s="80">
        <v>0</v>
      </c>
      <c r="S113" s="80">
        <f t="shared" si="4"/>
        <v>0</v>
      </c>
      <c r="T113" s="80">
        <v>0.3</v>
      </c>
      <c r="U113" s="80">
        <v>0.60000000000000009</v>
      </c>
      <c r="V113" s="80" t="str">
        <f t="shared" si="3"/>
        <v>Band 3</v>
      </c>
    </row>
    <row r="114" spans="1:22" hidden="1" x14ac:dyDescent="0.25">
      <c r="A114" s="80">
        <v>2016</v>
      </c>
      <c r="B114" s="80" t="s">
        <v>109</v>
      </c>
      <c r="C114" s="80">
        <v>0</v>
      </c>
      <c r="D114" s="80">
        <v>0.1</v>
      </c>
      <c r="E114" s="80">
        <v>0.1</v>
      </c>
      <c r="F114" s="80">
        <v>0.1</v>
      </c>
      <c r="G114" s="80">
        <v>0</v>
      </c>
      <c r="H114" s="86">
        <v>0.30000000000000004</v>
      </c>
      <c r="I114" s="80">
        <v>0</v>
      </c>
      <c r="J114" s="80">
        <v>0</v>
      </c>
      <c r="K114" s="80">
        <v>0</v>
      </c>
      <c r="L114" s="80">
        <v>0</v>
      </c>
      <c r="M114" s="80">
        <v>0</v>
      </c>
      <c r="N114" s="80">
        <v>0</v>
      </c>
      <c r="O114" s="80">
        <v>0</v>
      </c>
      <c r="P114" s="80">
        <v>0</v>
      </c>
      <c r="Q114" s="80">
        <v>0</v>
      </c>
      <c r="R114" s="80">
        <v>0</v>
      </c>
      <c r="S114" s="80">
        <f t="shared" si="4"/>
        <v>0</v>
      </c>
      <c r="T114" s="80">
        <v>0.3</v>
      </c>
      <c r="U114" s="80">
        <v>0.60000000000000009</v>
      </c>
      <c r="V114" s="80" t="str">
        <f t="shared" si="3"/>
        <v>Band 3</v>
      </c>
    </row>
    <row r="115" spans="1:22" hidden="1" x14ac:dyDescent="0.25">
      <c r="A115" s="80">
        <v>2016</v>
      </c>
      <c r="B115" s="80" t="s">
        <v>302</v>
      </c>
      <c r="C115" s="80">
        <v>0</v>
      </c>
      <c r="D115" s="80">
        <v>0</v>
      </c>
      <c r="E115" s="80">
        <v>0</v>
      </c>
      <c r="F115" s="80">
        <v>0</v>
      </c>
      <c r="G115" s="80">
        <v>0</v>
      </c>
      <c r="H115" s="86">
        <v>0</v>
      </c>
      <c r="I115" s="80">
        <v>0</v>
      </c>
      <c r="J115" s="80">
        <v>0</v>
      </c>
      <c r="K115" s="80">
        <v>0</v>
      </c>
      <c r="L115" s="80">
        <v>0</v>
      </c>
      <c r="M115" s="80">
        <v>0</v>
      </c>
      <c r="N115" s="80">
        <v>0</v>
      </c>
      <c r="O115" s="80">
        <v>0</v>
      </c>
      <c r="P115" s="80">
        <v>0</v>
      </c>
      <c r="Q115" s="80">
        <v>0</v>
      </c>
      <c r="R115" s="80">
        <v>0</v>
      </c>
      <c r="S115" s="80">
        <f t="shared" si="4"/>
        <v>0</v>
      </c>
      <c r="T115" s="80">
        <v>0</v>
      </c>
      <c r="U115" s="80">
        <v>0</v>
      </c>
      <c r="V115" s="80" t="str">
        <f t="shared" si="3"/>
        <v>Band 1</v>
      </c>
    </row>
    <row r="116" spans="1:22" hidden="1" x14ac:dyDescent="0.25">
      <c r="A116" s="80">
        <v>2016</v>
      </c>
      <c r="B116" s="80" t="s">
        <v>83</v>
      </c>
      <c r="C116" s="80">
        <v>0</v>
      </c>
      <c r="D116" s="80">
        <v>0</v>
      </c>
      <c r="E116" s="80">
        <v>0</v>
      </c>
      <c r="F116" s="80">
        <v>0</v>
      </c>
      <c r="G116" s="80">
        <v>0</v>
      </c>
      <c r="H116" s="86">
        <v>0</v>
      </c>
      <c r="I116" s="80">
        <v>0</v>
      </c>
      <c r="J116" s="80">
        <v>0</v>
      </c>
      <c r="K116" s="80">
        <v>0</v>
      </c>
      <c r="L116" s="80">
        <v>0</v>
      </c>
      <c r="M116" s="80">
        <v>0</v>
      </c>
      <c r="N116" s="80">
        <v>0</v>
      </c>
      <c r="O116" s="80">
        <v>0</v>
      </c>
      <c r="P116" s="80">
        <v>0</v>
      </c>
      <c r="Q116" s="80">
        <v>0</v>
      </c>
      <c r="R116" s="80">
        <v>0</v>
      </c>
      <c r="S116" s="80">
        <f t="shared" si="4"/>
        <v>0</v>
      </c>
      <c r="T116" s="80">
        <v>0</v>
      </c>
      <c r="U116" s="80">
        <v>0</v>
      </c>
      <c r="V116" s="80" t="str">
        <f t="shared" si="3"/>
        <v>Band 1</v>
      </c>
    </row>
    <row r="117" spans="1:22" hidden="1" x14ac:dyDescent="0.25">
      <c r="A117" s="80">
        <v>2016</v>
      </c>
      <c r="B117" s="80" t="s">
        <v>354</v>
      </c>
      <c r="C117" s="80">
        <v>0.1</v>
      </c>
      <c r="D117" s="80">
        <v>0.1</v>
      </c>
      <c r="E117" s="80">
        <v>0</v>
      </c>
      <c r="F117" s="80">
        <v>0.1</v>
      </c>
      <c r="G117" s="80">
        <v>0</v>
      </c>
      <c r="H117" s="86">
        <v>0.30000000000000004</v>
      </c>
      <c r="I117" s="80">
        <v>0</v>
      </c>
      <c r="J117" s="80">
        <v>0</v>
      </c>
      <c r="K117" s="80">
        <v>0</v>
      </c>
      <c r="L117" s="80">
        <v>0</v>
      </c>
      <c r="M117" s="80">
        <v>0</v>
      </c>
      <c r="N117" s="80">
        <v>0</v>
      </c>
      <c r="O117" s="80">
        <v>0</v>
      </c>
      <c r="P117" s="80">
        <v>0</v>
      </c>
      <c r="Q117" s="80">
        <v>0</v>
      </c>
      <c r="R117" s="80">
        <v>0.03</v>
      </c>
      <c r="S117" s="80">
        <f t="shared" si="4"/>
        <v>0.03</v>
      </c>
      <c r="T117" s="80">
        <v>0.3</v>
      </c>
      <c r="U117" s="80">
        <v>0.63000000000000012</v>
      </c>
      <c r="V117" s="80" t="str">
        <f t="shared" si="3"/>
        <v>Band 4</v>
      </c>
    </row>
    <row r="118" spans="1:22" hidden="1" x14ac:dyDescent="0.25">
      <c r="A118" s="80">
        <v>2016</v>
      </c>
      <c r="B118" s="80" t="s">
        <v>219</v>
      </c>
      <c r="C118" s="80">
        <v>0.1</v>
      </c>
      <c r="D118" s="80">
        <v>0.1</v>
      </c>
      <c r="E118" s="80">
        <v>0.1</v>
      </c>
      <c r="F118" s="80">
        <v>0.1</v>
      </c>
      <c r="G118" s="80">
        <v>0</v>
      </c>
      <c r="H118" s="86">
        <v>0.4</v>
      </c>
      <c r="I118" s="80">
        <v>0</v>
      </c>
      <c r="J118" s="80">
        <v>0</v>
      </c>
      <c r="K118" s="80">
        <v>0</v>
      </c>
      <c r="L118" s="80">
        <v>0</v>
      </c>
      <c r="M118" s="80">
        <v>0</v>
      </c>
      <c r="N118" s="80">
        <v>0</v>
      </c>
      <c r="O118" s="80">
        <v>0</v>
      </c>
      <c r="P118" s="80">
        <v>0</v>
      </c>
      <c r="Q118" s="80">
        <v>0</v>
      </c>
      <c r="R118" s="80">
        <v>0</v>
      </c>
      <c r="S118" s="80">
        <f t="shared" si="4"/>
        <v>0</v>
      </c>
      <c r="T118" s="80">
        <v>0</v>
      </c>
      <c r="U118" s="80">
        <v>0.4</v>
      </c>
      <c r="V118" s="80" t="str">
        <f t="shared" si="3"/>
        <v>Band 2</v>
      </c>
    </row>
    <row r="119" spans="1:22" hidden="1" x14ac:dyDescent="0.25">
      <c r="A119" s="80">
        <v>2016</v>
      </c>
      <c r="B119" s="80" t="s">
        <v>223</v>
      </c>
      <c r="C119" s="80">
        <v>0</v>
      </c>
      <c r="D119" s="80">
        <v>0</v>
      </c>
      <c r="E119" s="80">
        <v>0.1</v>
      </c>
      <c r="F119" s="80">
        <v>0.1</v>
      </c>
      <c r="G119" s="80">
        <v>0</v>
      </c>
      <c r="H119" s="86">
        <v>0.2</v>
      </c>
      <c r="I119" s="80">
        <v>0</v>
      </c>
      <c r="J119" s="80">
        <v>0</v>
      </c>
      <c r="K119" s="80">
        <v>0</v>
      </c>
      <c r="L119" s="80">
        <v>0</v>
      </c>
      <c r="M119" s="80">
        <v>0</v>
      </c>
      <c r="N119" s="80">
        <v>0</v>
      </c>
      <c r="O119" s="80">
        <v>0</v>
      </c>
      <c r="P119" s="80">
        <v>0</v>
      </c>
      <c r="Q119" s="80">
        <v>0</v>
      </c>
      <c r="R119" s="80">
        <v>0</v>
      </c>
      <c r="S119" s="80">
        <f t="shared" si="4"/>
        <v>0</v>
      </c>
      <c r="T119" s="80">
        <v>0.3</v>
      </c>
      <c r="U119" s="80">
        <v>0.5</v>
      </c>
      <c r="V119" s="80" t="str">
        <f t="shared" si="3"/>
        <v>Band 3</v>
      </c>
    </row>
    <row r="120" spans="1:22" hidden="1" x14ac:dyDescent="0.25">
      <c r="A120" s="80">
        <v>2016</v>
      </c>
      <c r="B120" s="80" t="s">
        <v>233</v>
      </c>
      <c r="C120" s="80">
        <v>0</v>
      </c>
      <c r="D120" s="80">
        <v>0.1</v>
      </c>
      <c r="E120" s="80">
        <v>0</v>
      </c>
      <c r="F120" s="80">
        <v>0</v>
      </c>
      <c r="G120" s="80">
        <v>0</v>
      </c>
      <c r="H120" s="86">
        <v>0.1</v>
      </c>
      <c r="I120" s="80">
        <v>0</v>
      </c>
      <c r="J120" s="80">
        <v>0</v>
      </c>
      <c r="K120" s="80">
        <v>0</v>
      </c>
      <c r="L120" s="80">
        <v>0</v>
      </c>
      <c r="M120" s="80">
        <v>0</v>
      </c>
      <c r="N120" s="80">
        <v>0</v>
      </c>
      <c r="O120" s="80">
        <v>0</v>
      </c>
      <c r="P120" s="80">
        <v>0</v>
      </c>
      <c r="Q120" s="80">
        <v>0</v>
      </c>
      <c r="R120" s="80">
        <v>0</v>
      </c>
      <c r="S120" s="80">
        <f t="shared" si="4"/>
        <v>0</v>
      </c>
      <c r="T120" s="80">
        <v>0</v>
      </c>
      <c r="U120" s="80">
        <v>0.1</v>
      </c>
      <c r="V120" s="80" t="str">
        <f t="shared" si="3"/>
        <v>Band 1</v>
      </c>
    </row>
    <row r="121" spans="1:22" hidden="1" x14ac:dyDescent="0.25">
      <c r="A121" s="80">
        <v>2016</v>
      </c>
      <c r="B121" s="80" t="s">
        <v>265</v>
      </c>
      <c r="C121" s="80">
        <v>0.1</v>
      </c>
      <c r="D121" s="80">
        <v>0.1</v>
      </c>
      <c r="E121" s="80">
        <v>0.1</v>
      </c>
      <c r="F121" s="80">
        <v>0.1</v>
      </c>
      <c r="G121" s="80">
        <v>0</v>
      </c>
      <c r="H121" s="86">
        <v>0.4</v>
      </c>
      <c r="I121" s="80">
        <v>0</v>
      </c>
      <c r="J121" s="80">
        <v>0</v>
      </c>
      <c r="K121" s="80">
        <v>0</v>
      </c>
      <c r="L121" s="80">
        <v>0</v>
      </c>
      <c r="M121" s="80">
        <v>0</v>
      </c>
      <c r="N121" s="80">
        <v>0</v>
      </c>
      <c r="O121" s="80">
        <v>0</v>
      </c>
      <c r="P121" s="80">
        <v>0</v>
      </c>
      <c r="Q121" s="80">
        <v>0</v>
      </c>
      <c r="R121" s="80">
        <v>0</v>
      </c>
      <c r="S121" s="80">
        <f t="shared" si="4"/>
        <v>0</v>
      </c>
      <c r="T121" s="80">
        <v>0</v>
      </c>
      <c r="U121" s="80">
        <v>0.4</v>
      </c>
      <c r="V121" s="80" t="str">
        <f t="shared" si="3"/>
        <v>Band 2</v>
      </c>
    </row>
    <row r="122" spans="1:22" hidden="1" x14ac:dyDescent="0.25">
      <c r="A122" s="80">
        <v>2016</v>
      </c>
      <c r="B122" s="80" t="s">
        <v>290</v>
      </c>
      <c r="C122" s="80">
        <v>0.1</v>
      </c>
      <c r="D122" s="80">
        <v>0.1</v>
      </c>
      <c r="E122" s="80">
        <v>0</v>
      </c>
      <c r="F122" s="80">
        <v>0</v>
      </c>
      <c r="G122" s="80">
        <v>0</v>
      </c>
      <c r="H122" s="86">
        <v>0.2</v>
      </c>
      <c r="I122" s="80">
        <v>0</v>
      </c>
      <c r="J122" s="80">
        <v>0</v>
      </c>
      <c r="K122" s="80">
        <v>0.03</v>
      </c>
      <c r="L122" s="80">
        <v>0</v>
      </c>
      <c r="M122" s="80">
        <v>0</v>
      </c>
      <c r="N122" s="80">
        <v>0.03</v>
      </c>
      <c r="O122" s="80">
        <v>0.03</v>
      </c>
      <c r="P122" s="80">
        <v>0.03</v>
      </c>
      <c r="Q122" s="80">
        <v>0</v>
      </c>
      <c r="R122" s="80">
        <v>0.03</v>
      </c>
      <c r="S122" s="80">
        <f t="shared" si="4"/>
        <v>0.15</v>
      </c>
      <c r="T122" s="80">
        <v>0.3</v>
      </c>
      <c r="U122" s="80">
        <v>0.64999999999999991</v>
      </c>
      <c r="V122" s="80" t="str">
        <f t="shared" si="3"/>
        <v>Band 4</v>
      </c>
    </row>
    <row r="123" spans="1:22" hidden="1" x14ac:dyDescent="0.25">
      <c r="A123" s="80">
        <v>2016</v>
      </c>
      <c r="B123" s="80" t="s">
        <v>306</v>
      </c>
      <c r="C123" s="80">
        <v>0.1</v>
      </c>
      <c r="D123" s="80">
        <v>0.1</v>
      </c>
      <c r="E123" s="80">
        <v>0.1</v>
      </c>
      <c r="F123" s="80">
        <v>0.1</v>
      </c>
      <c r="G123" s="80">
        <v>0</v>
      </c>
      <c r="H123" s="86">
        <v>0.4</v>
      </c>
      <c r="I123" s="80">
        <v>0</v>
      </c>
      <c r="J123" s="80">
        <v>0</v>
      </c>
      <c r="K123" s="80">
        <v>0</v>
      </c>
      <c r="L123" s="80">
        <v>0</v>
      </c>
      <c r="M123" s="80">
        <v>0</v>
      </c>
      <c r="N123" s="80">
        <v>0</v>
      </c>
      <c r="O123" s="80">
        <v>0</v>
      </c>
      <c r="P123" s="80">
        <v>0</v>
      </c>
      <c r="Q123" s="80">
        <v>0</v>
      </c>
      <c r="R123" s="80">
        <v>0</v>
      </c>
      <c r="S123" s="80">
        <f t="shared" si="4"/>
        <v>0</v>
      </c>
      <c r="T123" s="80">
        <v>0</v>
      </c>
      <c r="U123" s="80">
        <v>0.4</v>
      </c>
      <c r="V123" s="80" t="str">
        <f t="shared" si="3"/>
        <v>Band 2</v>
      </c>
    </row>
    <row r="124" spans="1:22" x14ac:dyDescent="0.25">
      <c r="A124" s="80">
        <v>2018</v>
      </c>
      <c r="B124" s="80" t="s">
        <v>43</v>
      </c>
      <c r="C124" s="91">
        <v>0.1</v>
      </c>
      <c r="D124" s="91">
        <v>0.1</v>
      </c>
      <c r="E124" s="91">
        <v>0.1</v>
      </c>
      <c r="F124" s="91">
        <v>0.1</v>
      </c>
      <c r="G124" s="91">
        <v>0</v>
      </c>
      <c r="H124" s="86">
        <f>SUM(C124:G124)</f>
        <v>0.4</v>
      </c>
      <c r="I124" s="80">
        <v>0</v>
      </c>
      <c r="J124" s="80">
        <v>0</v>
      </c>
      <c r="K124" s="80">
        <v>0</v>
      </c>
      <c r="L124" s="80">
        <v>0</v>
      </c>
      <c r="M124" s="80">
        <v>0</v>
      </c>
      <c r="N124" s="80">
        <v>0</v>
      </c>
      <c r="O124" s="80">
        <v>0</v>
      </c>
      <c r="P124" s="80">
        <v>0</v>
      </c>
      <c r="Q124" s="80">
        <v>0</v>
      </c>
      <c r="S124" s="80">
        <f>SUM(T124)</f>
        <v>0</v>
      </c>
      <c r="T124" s="97">
        <v>0</v>
      </c>
      <c r="U124" s="90">
        <f>T124+H124+S124</f>
        <v>0.4</v>
      </c>
      <c r="V124" s="80" t="str">
        <f t="shared" si="3"/>
        <v>Band 2</v>
      </c>
    </row>
    <row r="125" spans="1:22" x14ac:dyDescent="0.25">
      <c r="A125" s="80">
        <v>2018</v>
      </c>
      <c r="B125" s="80" t="s">
        <v>79</v>
      </c>
      <c r="C125" s="91">
        <v>0.1</v>
      </c>
      <c r="D125" s="91">
        <v>0.1</v>
      </c>
      <c r="E125" s="91">
        <v>0.1</v>
      </c>
      <c r="F125" s="91">
        <v>0.1</v>
      </c>
      <c r="G125" s="91">
        <v>0</v>
      </c>
      <c r="H125" s="86">
        <f t="shared" ref="H125:H136" si="5">SUM(C125:G125)</f>
        <v>0.4</v>
      </c>
      <c r="I125" s="80">
        <v>0.03</v>
      </c>
      <c r="J125" s="80">
        <v>0.03</v>
      </c>
      <c r="K125" s="80">
        <v>0.03</v>
      </c>
      <c r="L125" s="80">
        <v>0.03</v>
      </c>
      <c r="M125" s="80">
        <v>0.03</v>
      </c>
      <c r="N125" s="80">
        <v>0</v>
      </c>
      <c r="O125" s="80">
        <v>0.03</v>
      </c>
      <c r="P125" s="80">
        <v>0.03</v>
      </c>
      <c r="Q125" s="80">
        <v>0.03</v>
      </c>
      <c r="R125" s="80">
        <v>0.03</v>
      </c>
      <c r="S125" s="80">
        <f t="shared" ref="S125:S136" si="6">SUM(T125)</f>
        <v>0.3</v>
      </c>
      <c r="T125" s="97">
        <v>0.3</v>
      </c>
      <c r="U125" s="90">
        <f t="shared" ref="U125:U136" si="7">T125+H125+S125</f>
        <v>1</v>
      </c>
      <c r="V125" s="80" t="str">
        <f t="shared" si="3"/>
        <v>Band 5</v>
      </c>
    </row>
    <row r="126" spans="1:22" x14ac:dyDescent="0.25">
      <c r="A126" s="80">
        <v>2018</v>
      </c>
      <c r="B126" s="80" t="s">
        <v>97</v>
      </c>
      <c r="C126" s="91">
        <v>0</v>
      </c>
      <c r="D126" s="91">
        <v>0</v>
      </c>
      <c r="E126" s="91">
        <v>0</v>
      </c>
      <c r="F126" s="91">
        <v>0</v>
      </c>
      <c r="G126" s="91">
        <v>0</v>
      </c>
      <c r="H126" s="86">
        <f t="shared" si="5"/>
        <v>0</v>
      </c>
      <c r="I126" s="80">
        <v>0</v>
      </c>
      <c r="J126" s="80">
        <v>0</v>
      </c>
      <c r="K126" s="80">
        <v>0</v>
      </c>
      <c r="L126" s="80">
        <v>0</v>
      </c>
      <c r="M126" s="80">
        <v>0</v>
      </c>
      <c r="N126" s="80">
        <v>0</v>
      </c>
      <c r="O126" s="80">
        <v>0</v>
      </c>
      <c r="P126" s="80">
        <v>0</v>
      </c>
      <c r="Q126" s="80">
        <v>0</v>
      </c>
      <c r="R126" s="80">
        <v>0</v>
      </c>
      <c r="S126" s="80">
        <f t="shared" si="6"/>
        <v>0</v>
      </c>
      <c r="T126" s="97">
        <v>0</v>
      </c>
      <c r="U126" s="90">
        <f t="shared" si="7"/>
        <v>0</v>
      </c>
      <c r="V126" s="80" t="str">
        <f t="shared" si="3"/>
        <v>Band 1</v>
      </c>
    </row>
    <row r="127" spans="1:22" x14ac:dyDescent="0.25">
      <c r="A127" s="80">
        <v>2018</v>
      </c>
      <c r="B127" s="80" t="s">
        <v>105</v>
      </c>
      <c r="C127" s="91">
        <v>0.1</v>
      </c>
      <c r="D127" s="91">
        <v>0.1</v>
      </c>
      <c r="E127" s="91">
        <v>0</v>
      </c>
      <c r="F127" s="91">
        <v>0.1</v>
      </c>
      <c r="G127" s="91">
        <v>0.1</v>
      </c>
      <c r="H127" s="86">
        <f t="shared" si="5"/>
        <v>0.4</v>
      </c>
      <c r="I127" s="80">
        <v>0.03</v>
      </c>
      <c r="J127" s="80">
        <v>0</v>
      </c>
      <c r="K127" s="80">
        <v>0.03</v>
      </c>
      <c r="L127" s="80">
        <v>0</v>
      </c>
      <c r="M127" s="80">
        <v>0.03</v>
      </c>
      <c r="N127" s="80">
        <v>0</v>
      </c>
      <c r="O127" s="80">
        <v>0.03</v>
      </c>
      <c r="P127" s="80">
        <v>0</v>
      </c>
      <c r="Q127" s="80">
        <v>0</v>
      </c>
      <c r="R127" s="80">
        <v>0.03</v>
      </c>
      <c r="S127" s="80">
        <f t="shared" si="6"/>
        <v>0.3</v>
      </c>
      <c r="T127" s="97">
        <v>0.3</v>
      </c>
      <c r="U127" s="90">
        <f t="shared" si="7"/>
        <v>1</v>
      </c>
      <c r="V127" s="80" t="str">
        <f t="shared" si="3"/>
        <v>Band 5</v>
      </c>
    </row>
    <row r="128" spans="1:22" x14ac:dyDescent="0.25">
      <c r="A128" s="80">
        <v>2018</v>
      </c>
      <c r="B128" s="80" t="s">
        <v>121</v>
      </c>
      <c r="C128" s="91">
        <v>0.1</v>
      </c>
      <c r="D128" s="91">
        <v>0.1</v>
      </c>
      <c r="E128" s="91">
        <v>0.1</v>
      </c>
      <c r="F128" s="91">
        <v>0.1</v>
      </c>
      <c r="G128" s="91">
        <v>0.1</v>
      </c>
      <c r="H128" s="86">
        <v>0.4</v>
      </c>
      <c r="I128" s="80">
        <v>0</v>
      </c>
      <c r="J128" s="80">
        <v>0</v>
      </c>
      <c r="K128" s="80">
        <v>0</v>
      </c>
      <c r="L128" s="80">
        <v>0</v>
      </c>
      <c r="M128" s="80">
        <v>0</v>
      </c>
      <c r="N128" s="80">
        <v>0</v>
      </c>
      <c r="O128" s="80">
        <v>0</v>
      </c>
      <c r="P128" s="80">
        <v>0</v>
      </c>
      <c r="Q128" s="80">
        <v>0</v>
      </c>
      <c r="R128" s="80">
        <v>0</v>
      </c>
      <c r="S128" s="80">
        <f t="shared" si="6"/>
        <v>0.3</v>
      </c>
      <c r="T128" s="97">
        <v>0.3</v>
      </c>
      <c r="U128" s="90">
        <f t="shared" si="7"/>
        <v>1</v>
      </c>
      <c r="V128" s="80" t="str">
        <f t="shared" si="3"/>
        <v>Band 5</v>
      </c>
    </row>
    <row r="129" spans="1:22" x14ac:dyDescent="0.25">
      <c r="A129" s="80">
        <v>2018</v>
      </c>
      <c r="B129" s="80" t="s">
        <v>127</v>
      </c>
      <c r="C129" s="91">
        <v>0.1</v>
      </c>
      <c r="D129" s="91">
        <v>0.1</v>
      </c>
      <c r="E129" s="91">
        <v>0.1</v>
      </c>
      <c r="F129" s="91">
        <v>0.1</v>
      </c>
      <c r="G129" s="91">
        <v>0</v>
      </c>
      <c r="H129" s="86">
        <f t="shared" si="5"/>
        <v>0.4</v>
      </c>
      <c r="I129" s="80">
        <v>0.03</v>
      </c>
      <c r="J129" s="80">
        <v>0</v>
      </c>
      <c r="K129" s="80">
        <v>0.03</v>
      </c>
      <c r="L129" s="80">
        <v>0.03</v>
      </c>
      <c r="M129" s="80">
        <v>0</v>
      </c>
      <c r="N129" s="80">
        <v>0.03</v>
      </c>
      <c r="O129" s="80">
        <v>0.03</v>
      </c>
      <c r="P129" s="80">
        <v>0</v>
      </c>
      <c r="Q129" s="80">
        <v>0</v>
      </c>
      <c r="R129" s="80">
        <v>0.03</v>
      </c>
      <c r="S129" s="80">
        <f t="shared" si="6"/>
        <v>0.3</v>
      </c>
      <c r="T129" s="97">
        <v>0.3</v>
      </c>
      <c r="U129" s="90">
        <f t="shared" si="7"/>
        <v>1</v>
      </c>
      <c r="V129" s="80" t="str">
        <f t="shared" si="3"/>
        <v>Band 5</v>
      </c>
    </row>
    <row r="130" spans="1:22" x14ac:dyDescent="0.25">
      <c r="A130" s="80">
        <v>2018</v>
      </c>
      <c r="B130" s="80" t="s">
        <v>164</v>
      </c>
      <c r="C130" s="91">
        <v>0.1</v>
      </c>
      <c r="D130" s="91">
        <v>0.1</v>
      </c>
      <c r="E130" s="91">
        <v>0.1</v>
      </c>
      <c r="F130" s="91">
        <v>0.1</v>
      </c>
      <c r="G130" s="91">
        <v>0</v>
      </c>
      <c r="H130" s="86">
        <f t="shared" si="5"/>
        <v>0.4</v>
      </c>
      <c r="I130" s="80">
        <v>0</v>
      </c>
      <c r="J130" s="80">
        <v>0</v>
      </c>
      <c r="K130" s="80">
        <v>0</v>
      </c>
      <c r="L130" s="80">
        <v>0</v>
      </c>
      <c r="M130" s="80">
        <v>0</v>
      </c>
      <c r="N130" s="80">
        <v>0</v>
      </c>
      <c r="O130" s="80">
        <v>0</v>
      </c>
      <c r="P130" s="80">
        <v>0</v>
      </c>
      <c r="Q130" s="80">
        <v>0</v>
      </c>
      <c r="R130" s="80">
        <v>0</v>
      </c>
      <c r="S130" s="80">
        <f t="shared" si="6"/>
        <v>0.3</v>
      </c>
      <c r="T130" s="97">
        <v>0.3</v>
      </c>
      <c r="U130" s="90">
        <f t="shared" si="7"/>
        <v>1</v>
      </c>
      <c r="V130" s="80" t="str">
        <f t="shared" ref="V130:V136" si="8">IF(U130&lt;=0.2,"Band 1",IF(U130&lt;=0.4,"Band 2",IF(U130&lt;=0.6,"Band 3",IF(U130&lt;=0.8,"Band 4","Band 5"))))</f>
        <v>Band 5</v>
      </c>
    </row>
    <row r="131" spans="1:22" x14ac:dyDescent="0.25">
      <c r="A131" s="80">
        <v>2018</v>
      </c>
      <c r="B131" s="80" t="s">
        <v>200</v>
      </c>
      <c r="C131" s="91">
        <v>0.1</v>
      </c>
      <c r="D131" s="91">
        <v>0.1</v>
      </c>
      <c r="E131" s="91">
        <v>0.1</v>
      </c>
      <c r="F131" s="91">
        <v>0.1</v>
      </c>
      <c r="G131" s="91">
        <v>0</v>
      </c>
      <c r="H131" s="86">
        <f t="shared" si="5"/>
        <v>0.4</v>
      </c>
      <c r="I131" s="80">
        <v>0.03</v>
      </c>
      <c r="J131" s="80">
        <v>0.03</v>
      </c>
      <c r="K131" s="80">
        <v>0.03</v>
      </c>
      <c r="L131" s="80">
        <v>0.03</v>
      </c>
      <c r="M131" s="80">
        <v>0.03</v>
      </c>
      <c r="N131" s="80">
        <v>0.03</v>
      </c>
      <c r="O131" s="80">
        <v>0.03</v>
      </c>
      <c r="P131" s="80">
        <v>0.03</v>
      </c>
      <c r="Q131" s="80">
        <v>0</v>
      </c>
      <c r="R131" s="80">
        <v>0</v>
      </c>
      <c r="S131" s="80">
        <f t="shared" si="6"/>
        <v>0.3</v>
      </c>
      <c r="T131" s="97">
        <v>0.3</v>
      </c>
      <c r="U131" s="90">
        <f t="shared" si="7"/>
        <v>1</v>
      </c>
      <c r="V131" s="80" t="str">
        <f t="shared" si="8"/>
        <v>Band 5</v>
      </c>
    </row>
    <row r="132" spans="1:22" x14ac:dyDescent="0.25">
      <c r="A132" s="80">
        <v>2018</v>
      </c>
      <c r="B132" s="80" t="s">
        <v>0</v>
      </c>
      <c r="C132" s="91">
        <v>0.1</v>
      </c>
      <c r="D132" s="91">
        <v>0.1</v>
      </c>
      <c r="E132" s="91">
        <v>0.1</v>
      </c>
      <c r="F132" s="91">
        <v>0.1</v>
      </c>
      <c r="G132" s="91">
        <v>0.1</v>
      </c>
      <c r="H132" s="86">
        <v>0.4</v>
      </c>
      <c r="I132" s="80">
        <v>0.03</v>
      </c>
      <c r="J132" s="80">
        <v>0.03</v>
      </c>
      <c r="K132" s="80">
        <v>0.03</v>
      </c>
      <c r="L132" s="80">
        <v>0.03</v>
      </c>
      <c r="M132" s="80">
        <v>0.03</v>
      </c>
      <c r="N132" s="80">
        <v>0.03</v>
      </c>
      <c r="O132" s="80">
        <v>0.03</v>
      </c>
      <c r="P132" s="80">
        <v>0.03</v>
      </c>
      <c r="Q132" s="80">
        <v>0.03</v>
      </c>
      <c r="R132" s="80">
        <v>0.03</v>
      </c>
      <c r="S132" s="80">
        <f t="shared" si="6"/>
        <v>0.3</v>
      </c>
      <c r="T132" s="97">
        <v>0.3</v>
      </c>
      <c r="U132" s="90">
        <f t="shared" si="7"/>
        <v>1</v>
      </c>
      <c r="V132" s="80" t="str">
        <f t="shared" si="8"/>
        <v>Band 5</v>
      </c>
    </row>
    <row r="133" spans="1:22" x14ac:dyDescent="0.25">
      <c r="A133" s="80">
        <v>2018</v>
      </c>
      <c r="B133" s="80" t="s">
        <v>231</v>
      </c>
      <c r="C133" s="91">
        <v>0.1</v>
      </c>
      <c r="D133" s="91">
        <v>0.1</v>
      </c>
      <c r="E133" s="91">
        <v>0.1</v>
      </c>
      <c r="F133" s="91">
        <v>0.1</v>
      </c>
      <c r="G133" s="91">
        <v>0</v>
      </c>
      <c r="H133" s="86">
        <f t="shared" si="5"/>
        <v>0.4</v>
      </c>
      <c r="I133" s="80">
        <v>0.03</v>
      </c>
      <c r="J133" s="80">
        <v>0</v>
      </c>
      <c r="K133" s="80">
        <v>0.03</v>
      </c>
      <c r="L133" s="80">
        <v>0.03</v>
      </c>
      <c r="M133" s="80">
        <v>0.03</v>
      </c>
      <c r="N133" s="80">
        <v>0.03</v>
      </c>
      <c r="O133" s="80">
        <v>0.03</v>
      </c>
      <c r="P133" s="80">
        <v>0.03</v>
      </c>
      <c r="Q133" s="80">
        <v>0.03</v>
      </c>
      <c r="R133" s="80">
        <v>0.03</v>
      </c>
      <c r="S133" s="80">
        <f t="shared" si="6"/>
        <v>0.3</v>
      </c>
      <c r="T133" s="97">
        <v>0.3</v>
      </c>
      <c r="U133" s="90">
        <f t="shared" si="7"/>
        <v>1</v>
      </c>
      <c r="V133" s="80" t="str">
        <f t="shared" si="8"/>
        <v>Band 5</v>
      </c>
    </row>
    <row r="134" spans="1:22" x14ac:dyDescent="0.25">
      <c r="A134" s="80">
        <v>2018</v>
      </c>
      <c r="B134" s="80" t="s">
        <v>261</v>
      </c>
      <c r="C134" s="91">
        <v>0.1</v>
      </c>
      <c r="D134" s="91">
        <v>0.1</v>
      </c>
      <c r="E134" s="91">
        <v>0.1</v>
      </c>
      <c r="F134" s="91">
        <v>0.1</v>
      </c>
      <c r="G134" s="91">
        <v>0</v>
      </c>
      <c r="H134" s="86">
        <f t="shared" si="5"/>
        <v>0.4</v>
      </c>
      <c r="I134" s="80">
        <v>0.03</v>
      </c>
      <c r="J134" s="80">
        <v>0.03</v>
      </c>
      <c r="K134" s="80">
        <v>0.03</v>
      </c>
      <c r="L134" s="80">
        <v>0.03</v>
      </c>
      <c r="M134" s="80">
        <v>0.03</v>
      </c>
      <c r="N134" s="80">
        <v>0.03</v>
      </c>
      <c r="O134" s="80">
        <v>0.03</v>
      </c>
      <c r="P134" s="80">
        <v>0.03</v>
      </c>
      <c r="Q134" s="80">
        <v>0.03</v>
      </c>
      <c r="R134" s="80">
        <v>0.03</v>
      </c>
      <c r="S134" s="80">
        <f t="shared" si="6"/>
        <v>0.3</v>
      </c>
      <c r="T134" s="97">
        <v>0.3</v>
      </c>
      <c r="U134" s="90">
        <f t="shared" si="7"/>
        <v>1</v>
      </c>
      <c r="V134" s="80" t="str">
        <f t="shared" si="8"/>
        <v>Band 5</v>
      </c>
    </row>
    <row r="135" spans="1:22" x14ac:dyDescent="0.25">
      <c r="A135" s="80">
        <v>2018</v>
      </c>
      <c r="B135" s="80" t="s">
        <v>275</v>
      </c>
      <c r="C135" s="91">
        <v>0.1</v>
      </c>
      <c r="D135" s="91">
        <v>0.1</v>
      </c>
      <c r="E135" s="91">
        <v>0.1</v>
      </c>
      <c r="F135" s="91">
        <v>0.1</v>
      </c>
      <c r="G135" s="91">
        <v>0.1</v>
      </c>
      <c r="H135" s="86">
        <v>0.4</v>
      </c>
      <c r="I135" s="80">
        <v>0</v>
      </c>
      <c r="J135" s="80">
        <v>0</v>
      </c>
      <c r="K135" s="80">
        <v>0</v>
      </c>
      <c r="L135" s="80">
        <v>0</v>
      </c>
      <c r="M135" s="80">
        <v>0</v>
      </c>
      <c r="N135" s="80">
        <v>0</v>
      </c>
      <c r="O135" s="80">
        <v>0</v>
      </c>
      <c r="P135" s="80">
        <v>0</v>
      </c>
      <c r="Q135" s="80">
        <v>0</v>
      </c>
      <c r="R135" s="80">
        <v>0</v>
      </c>
      <c r="S135" s="80">
        <f t="shared" si="6"/>
        <v>0.3</v>
      </c>
      <c r="T135" s="97">
        <v>0.3</v>
      </c>
      <c r="U135" s="90">
        <f t="shared" si="7"/>
        <v>1</v>
      </c>
      <c r="V135" s="80" t="str">
        <f t="shared" si="8"/>
        <v>Band 5</v>
      </c>
    </row>
    <row r="136" spans="1:22" x14ac:dyDescent="0.25">
      <c r="A136" s="80">
        <v>2018</v>
      </c>
      <c r="B136" s="80" t="s">
        <v>313</v>
      </c>
      <c r="C136" s="91">
        <v>0</v>
      </c>
      <c r="D136" s="91">
        <v>0.1</v>
      </c>
      <c r="E136" s="91">
        <v>0</v>
      </c>
      <c r="F136" s="91">
        <v>0</v>
      </c>
      <c r="G136" s="91">
        <v>0</v>
      </c>
      <c r="H136" s="86">
        <f t="shared" si="5"/>
        <v>0.1</v>
      </c>
      <c r="I136" s="80">
        <v>0.03</v>
      </c>
      <c r="J136" s="80">
        <v>0</v>
      </c>
      <c r="K136" s="80">
        <v>0.03</v>
      </c>
      <c r="L136" s="80">
        <v>0.03</v>
      </c>
      <c r="M136" s="80">
        <v>0.03</v>
      </c>
      <c r="N136" s="80">
        <v>0.03</v>
      </c>
      <c r="O136" s="80">
        <v>0.03</v>
      </c>
      <c r="P136" s="80">
        <v>0.03</v>
      </c>
      <c r="Q136" s="80">
        <v>0.03</v>
      </c>
      <c r="R136" s="80">
        <v>0.03</v>
      </c>
      <c r="S136" s="80">
        <f t="shared" si="6"/>
        <v>0.3</v>
      </c>
      <c r="T136" s="97">
        <v>0.3</v>
      </c>
      <c r="U136" s="90">
        <f t="shared" si="7"/>
        <v>0.7</v>
      </c>
      <c r="V136" s="80" t="str">
        <f t="shared" si="8"/>
        <v>Band 4</v>
      </c>
    </row>
  </sheetData>
  <autoFilter ref="A1:A136">
    <filterColumn colId="0">
      <filters>
        <filter val="2018"/>
      </filters>
    </filterColumn>
  </autoFilter>
  <mergeCells count="2">
    <mergeCell ref="C1:G1"/>
    <mergeCell ref="I1:R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8"/>
  <sheetViews>
    <sheetView topLeftCell="I1" workbookViewId="0">
      <selection activeCell="J2" sqref="J2:P4"/>
    </sheetView>
  </sheetViews>
  <sheetFormatPr defaultRowHeight="15" x14ac:dyDescent="0.25"/>
  <cols>
    <col min="1" max="2" width="9.140625" style="80"/>
    <col min="3" max="3" width="8.7109375" style="80"/>
    <col min="5" max="5" width="53.28515625" customWidth="1"/>
    <col min="6" max="6" width="16.28515625" customWidth="1"/>
    <col min="7" max="7" width="5" customWidth="1"/>
    <col min="8" max="8" width="11.28515625" customWidth="1"/>
    <col min="9" max="9" width="2.85546875" customWidth="1"/>
    <col min="10" max="10" width="13.85546875" customWidth="1"/>
    <col min="11" max="16" width="10.28515625" customWidth="1"/>
    <col min="17" max="17" width="11.28515625" bestFit="1" customWidth="1"/>
    <col min="18" max="18" width="16.85546875" bestFit="1" customWidth="1"/>
  </cols>
  <sheetData>
    <row r="1" spans="1:22" ht="10.5" customHeight="1" thickBot="1" x14ac:dyDescent="0.3"/>
    <row r="2" spans="1:22" x14ac:dyDescent="0.25">
      <c r="A2" s="86"/>
      <c r="B2" s="86"/>
      <c r="C2" s="86"/>
      <c r="J2" s="99" t="s">
        <v>383</v>
      </c>
      <c r="K2" s="100" t="s">
        <v>363</v>
      </c>
      <c r="L2" s="100" t="s">
        <v>361</v>
      </c>
      <c r="M2" s="100" t="s">
        <v>362</v>
      </c>
      <c r="N2" s="100" t="s">
        <v>359</v>
      </c>
      <c r="O2" s="100" t="s">
        <v>360</v>
      </c>
      <c r="P2" s="101" t="s">
        <v>380</v>
      </c>
    </row>
    <row r="3" spans="1:22" x14ac:dyDescent="0.25">
      <c r="A3" s="86" t="s">
        <v>364</v>
      </c>
      <c r="B3" s="86" t="s">
        <v>345</v>
      </c>
      <c r="C3" s="86" t="s">
        <v>365</v>
      </c>
      <c r="J3" s="102">
        <v>2016</v>
      </c>
      <c r="K3" s="98">
        <v>14</v>
      </c>
      <c r="L3" s="98">
        <v>44</v>
      </c>
      <c r="M3" s="98">
        <v>22</v>
      </c>
      <c r="N3" s="98">
        <v>20</v>
      </c>
      <c r="O3" s="98">
        <v>21</v>
      </c>
      <c r="P3" s="103">
        <v>121</v>
      </c>
    </row>
    <row r="4" spans="1:22" ht="15.75" thickBot="1" x14ac:dyDescent="0.3">
      <c r="A4" s="80">
        <v>2016</v>
      </c>
      <c r="B4" s="80" t="s">
        <v>98</v>
      </c>
      <c r="C4" s="80" t="s">
        <v>359</v>
      </c>
      <c r="E4" s="92" t="s">
        <v>382</v>
      </c>
      <c r="F4" s="92" t="s">
        <v>379</v>
      </c>
      <c r="J4" s="104">
        <v>2018</v>
      </c>
      <c r="K4" s="105">
        <v>1</v>
      </c>
      <c r="L4" s="105">
        <v>1</v>
      </c>
      <c r="M4" s="105"/>
      <c r="N4" s="105">
        <v>1</v>
      </c>
      <c r="O4" s="105">
        <v>10</v>
      </c>
      <c r="P4" s="106">
        <v>13</v>
      </c>
    </row>
    <row r="5" spans="1:22" x14ac:dyDescent="0.25">
      <c r="A5" s="80">
        <v>2016</v>
      </c>
      <c r="B5" s="80" t="s">
        <v>105</v>
      </c>
      <c r="C5" s="80" t="s">
        <v>360</v>
      </c>
      <c r="E5" s="92" t="s">
        <v>381</v>
      </c>
      <c r="F5">
        <v>2016</v>
      </c>
      <c r="G5">
        <v>2018</v>
      </c>
      <c r="H5" t="s">
        <v>380</v>
      </c>
    </row>
    <row r="6" spans="1:22" x14ac:dyDescent="0.25">
      <c r="A6" s="80">
        <v>2016</v>
      </c>
      <c r="B6" s="80" t="s">
        <v>108</v>
      </c>
      <c r="C6" s="80" t="s">
        <v>361</v>
      </c>
      <c r="E6" s="93" t="s">
        <v>363</v>
      </c>
      <c r="F6" s="94">
        <v>14</v>
      </c>
      <c r="G6" s="94">
        <v>8</v>
      </c>
      <c r="H6" s="94">
        <v>22</v>
      </c>
      <c r="I6" s="94"/>
      <c r="P6" s="93"/>
      <c r="Q6" s="94"/>
      <c r="R6" s="94"/>
      <c r="S6" s="94"/>
      <c r="T6" s="94"/>
      <c r="U6" s="94"/>
      <c r="V6" s="94"/>
    </row>
    <row r="7" spans="1:22" x14ac:dyDescent="0.25">
      <c r="A7" s="80">
        <v>2016</v>
      </c>
      <c r="B7" s="80" t="s">
        <v>111</v>
      </c>
      <c r="C7" s="80" t="s">
        <v>362</v>
      </c>
      <c r="E7" s="96" t="s">
        <v>80</v>
      </c>
      <c r="F7" s="94">
        <v>1</v>
      </c>
      <c r="G7" s="94"/>
      <c r="H7" s="94">
        <v>1</v>
      </c>
      <c r="I7" s="94"/>
      <c r="P7" s="93"/>
      <c r="Q7" s="94"/>
      <c r="R7" s="94"/>
      <c r="S7" s="94"/>
      <c r="T7" s="94"/>
      <c r="U7" s="94"/>
      <c r="V7" s="94"/>
    </row>
    <row r="8" spans="1:22" x14ac:dyDescent="0.25">
      <c r="A8" s="80">
        <v>2016</v>
      </c>
      <c r="B8" s="80" t="s">
        <v>121</v>
      </c>
      <c r="C8" s="80" t="s">
        <v>359</v>
      </c>
      <c r="E8" s="96" t="s">
        <v>83</v>
      </c>
      <c r="F8" s="94">
        <v>1</v>
      </c>
      <c r="G8" s="94"/>
      <c r="H8" s="94">
        <v>1</v>
      </c>
      <c r="I8" s="94"/>
      <c r="P8" s="93"/>
      <c r="Q8" s="94"/>
      <c r="R8" s="94"/>
      <c r="S8" s="94"/>
      <c r="T8" s="94"/>
      <c r="U8" s="94"/>
      <c r="V8" s="94"/>
    </row>
    <row r="9" spans="1:22" x14ac:dyDescent="0.25">
      <c r="A9" s="80">
        <v>2016</v>
      </c>
      <c r="B9" s="80" t="s">
        <v>348</v>
      </c>
      <c r="C9" s="80" t="s">
        <v>360</v>
      </c>
      <c r="E9" s="96" t="s">
        <v>91</v>
      </c>
      <c r="F9" s="94"/>
      <c r="G9" s="94">
        <v>1</v>
      </c>
      <c r="H9" s="94">
        <v>1</v>
      </c>
      <c r="I9" s="94"/>
    </row>
    <row r="10" spans="1:22" x14ac:dyDescent="0.25">
      <c r="A10" s="80">
        <v>2016</v>
      </c>
      <c r="B10" s="80" t="s">
        <v>349</v>
      </c>
      <c r="C10" s="80" t="s">
        <v>362</v>
      </c>
      <c r="E10" s="96" t="s">
        <v>97</v>
      </c>
      <c r="F10" s="94">
        <v>1</v>
      </c>
      <c r="G10" s="94">
        <v>1</v>
      </c>
      <c r="H10" s="94">
        <v>2</v>
      </c>
      <c r="I10" s="94"/>
    </row>
    <row r="11" spans="1:22" x14ac:dyDescent="0.25">
      <c r="A11" s="80">
        <v>2016</v>
      </c>
      <c r="B11" s="80" t="s">
        <v>125</v>
      </c>
      <c r="C11" s="80" t="s">
        <v>363</v>
      </c>
      <c r="E11" s="96" t="s">
        <v>103</v>
      </c>
      <c r="F11" s="94"/>
      <c r="G11" s="94">
        <v>1</v>
      </c>
      <c r="H11" s="94">
        <v>1</v>
      </c>
      <c r="I11" s="94"/>
    </row>
    <row r="12" spans="1:22" x14ac:dyDescent="0.25">
      <c r="A12" s="80">
        <v>2016</v>
      </c>
      <c r="B12" s="80" t="s">
        <v>139</v>
      </c>
      <c r="C12" s="80" t="s">
        <v>361</v>
      </c>
      <c r="E12" s="96" t="s">
        <v>115</v>
      </c>
      <c r="F12" s="94">
        <v>1</v>
      </c>
      <c r="G12" s="94"/>
      <c r="H12" s="94">
        <v>1</v>
      </c>
      <c r="I12" s="94"/>
    </row>
    <row r="13" spans="1:22" x14ac:dyDescent="0.25">
      <c r="A13" s="80">
        <v>2016</v>
      </c>
      <c r="B13" s="80" t="s">
        <v>140</v>
      </c>
      <c r="C13" s="80" t="s">
        <v>359</v>
      </c>
      <c r="E13" s="96" t="s">
        <v>125</v>
      </c>
      <c r="F13" s="94">
        <v>1</v>
      </c>
      <c r="G13" s="94"/>
      <c r="H13" s="94">
        <v>1</v>
      </c>
      <c r="I13" s="94"/>
    </row>
    <row r="14" spans="1:22" x14ac:dyDescent="0.25">
      <c r="A14" s="80">
        <v>2016</v>
      </c>
      <c r="B14" s="80" t="s">
        <v>151</v>
      </c>
      <c r="C14" s="80" t="s">
        <v>360</v>
      </c>
      <c r="E14" s="96" t="s">
        <v>129</v>
      </c>
      <c r="F14" s="94"/>
      <c r="G14" s="94">
        <v>1</v>
      </c>
      <c r="H14" s="94">
        <v>1</v>
      </c>
      <c r="I14" s="94"/>
      <c r="P14" s="93"/>
      <c r="Q14" s="94"/>
      <c r="R14" s="94"/>
      <c r="S14" s="94"/>
      <c r="T14" s="94"/>
      <c r="U14" s="94"/>
      <c r="V14" s="94"/>
    </row>
    <row r="15" spans="1:22" x14ac:dyDescent="0.25">
      <c r="A15" s="80">
        <v>2016</v>
      </c>
      <c r="B15" s="80" t="s">
        <v>152</v>
      </c>
      <c r="C15" s="80" t="s">
        <v>360</v>
      </c>
      <c r="E15" s="96" t="s">
        <v>157</v>
      </c>
      <c r="F15" s="94"/>
      <c r="G15" s="94">
        <v>1</v>
      </c>
      <c r="H15" s="94">
        <v>1</v>
      </c>
      <c r="I15" s="94"/>
      <c r="P15" s="93"/>
      <c r="Q15" s="94"/>
      <c r="R15" s="94"/>
      <c r="S15" s="94"/>
      <c r="T15" s="94"/>
      <c r="U15" s="94"/>
      <c r="V15" s="94"/>
    </row>
    <row r="16" spans="1:22" x14ac:dyDescent="0.25">
      <c r="A16" s="80">
        <v>2016</v>
      </c>
      <c r="B16" s="80" t="s">
        <v>155</v>
      </c>
      <c r="C16" s="80" t="s">
        <v>360</v>
      </c>
      <c r="E16" s="96" t="s">
        <v>185</v>
      </c>
      <c r="F16" s="94">
        <v>1</v>
      </c>
      <c r="G16" s="94"/>
      <c r="H16" s="94">
        <v>1</v>
      </c>
      <c r="I16" s="94"/>
    </row>
    <row r="17" spans="1:9" x14ac:dyDescent="0.25">
      <c r="A17" s="80">
        <v>2016</v>
      </c>
      <c r="B17" s="80" t="s">
        <v>164</v>
      </c>
      <c r="C17" s="80" t="s">
        <v>360</v>
      </c>
      <c r="E17" s="96" t="s">
        <v>191</v>
      </c>
      <c r="F17" s="94"/>
      <c r="G17" s="94">
        <v>1</v>
      </c>
      <c r="H17" s="94">
        <v>1</v>
      </c>
      <c r="I17" s="94"/>
    </row>
    <row r="18" spans="1:9" x14ac:dyDescent="0.25">
      <c r="A18" s="80">
        <v>2016</v>
      </c>
      <c r="B18" s="80" t="s">
        <v>186</v>
      </c>
      <c r="C18" s="80" t="s">
        <v>362</v>
      </c>
      <c r="E18" s="96" t="s">
        <v>193</v>
      </c>
      <c r="F18" s="94">
        <v>1</v>
      </c>
      <c r="G18" s="94"/>
      <c r="H18" s="94">
        <v>1</v>
      </c>
      <c r="I18" s="94"/>
    </row>
    <row r="19" spans="1:9" x14ac:dyDescent="0.25">
      <c r="A19" s="80">
        <v>2016</v>
      </c>
      <c r="B19" s="80" t="s">
        <v>193</v>
      </c>
      <c r="C19" s="80" t="s">
        <v>363</v>
      </c>
      <c r="E19" s="96" t="s">
        <v>217</v>
      </c>
      <c r="F19" s="94">
        <v>1</v>
      </c>
      <c r="G19" s="94"/>
      <c r="H19" s="94">
        <v>1</v>
      </c>
      <c r="I19" s="94"/>
    </row>
    <row r="20" spans="1:9" x14ac:dyDescent="0.25">
      <c r="A20" s="80">
        <v>2016</v>
      </c>
      <c r="B20" s="80" t="s">
        <v>199</v>
      </c>
      <c r="C20" s="80" t="s">
        <v>360</v>
      </c>
      <c r="E20" s="96" t="s">
        <v>218</v>
      </c>
      <c r="F20" s="94">
        <v>1</v>
      </c>
      <c r="G20" s="94"/>
      <c r="H20" s="94">
        <v>1</v>
      </c>
      <c r="I20" s="94"/>
    </row>
    <row r="21" spans="1:9" x14ac:dyDescent="0.25">
      <c r="A21" s="80">
        <v>2016</v>
      </c>
      <c r="B21" s="80" t="s">
        <v>200</v>
      </c>
      <c r="C21" s="80" t="s">
        <v>360</v>
      </c>
      <c r="E21" s="96" t="s">
        <v>220</v>
      </c>
      <c r="F21" s="94">
        <v>1</v>
      </c>
      <c r="G21" s="94"/>
      <c r="H21" s="94">
        <v>1</v>
      </c>
      <c r="I21" s="94"/>
    </row>
    <row r="22" spans="1:9" x14ac:dyDescent="0.25">
      <c r="A22" s="80">
        <v>2016</v>
      </c>
      <c r="B22" s="80" t="s">
        <v>203</v>
      </c>
      <c r="C22" s="80" t="s">
        <v>360</v>
      </c>
      <c r="E22" s="96" t="s">
        <v>221</v>
      </c>
      <c r="F22" s="94"/>
      <c r="G22" s="94">
        <v>1</v>
      </c>
      <c r="H22" s="94">
        <v>1</v>
      </c>
      <c r="I22" s="94"/>
    </row>
    <row r="23" spans="1:9" x14ac:dyDescent="0.25">
      <c r="A23" s="80">
        <v>2016</v>
      </c>
      <c r="B23" s="80" t="s">
        <v>208</v>
      </c>
      <c r="C23" s="80" t="s">
        <v>359</v>
      </c>
      <c r="E23" s="96" t="s">
        <v>230</v>
      </c>
      <c r="F23" s="94">
        <v>1</v>
      </c>
      <c r="G23" s="94"/>
      <c r="H23" s="94">
        <v>1</v>
      </c>
      <c r="I23" s="94"/>
    </row>
    <row r="24" spans="1:9" x14ac:dyDescent="0.25">
      <c r="A24" s="80">
        <v>2016</v>
      </c>
      <c r="B24" s="80" t="s">
        <v>0</v>
      </c>
      <c r="C24" s="80" t="s">
        <v>360</v>
      </c>
      <c r="E24" s="96" t="s">
        <v>233</v>
      </c>
      <c r="F24" s="94">
        <v>1</v>
      </c>
      <c r="G24" s="94"/>
      <c r="H24" s="94">
        <v>1</v>
      </c>
      <c r="I24" s="94"/>
    </row>
    <row r="25" spans="1:9" x14ac:dyDescent="0.25">
      <c r="A25" s="80">
        <v>2016</v>
      </c>
      <c r="B25" s="80" t="s">
        <v>216</v>
      </c>
      <c r="C25" s="80" t="s">
        <v>361</v>
      </c>
      <c r="E25" s="96" t="s">
        <v>240</v>
      </c>
      <c r="F25" s="94"/>
      <c r="G25" s="94">
        <v>1</v>
      </c>
      <c r="H25" s="94">
        <v>1</v>
      </c>
      <c r="I25" s="94"/>
    </row>
    <row r="26" spans="1:9" x14ac:dyDescent="0.25">
      <c r="A26" s="80">
        <v>2016</v>
      </c>
      <c r="B26" s="80" t="s">
        <v>218</v>
      </c>
      <c r="C26" s="80" t="s">
        <v>363</v>
      </c>
      <c r="E26" s="96" t="s">
        <v>248</v>
      </c>
      <c r="F26" s="94">
        <v>1</v>
      </c>
      <c r="G26" s="94"/>
      <c r="H26" s="94">
        <v>1</v>
      </c>
      <c r="I26" s="94"/>
    </row>
    <row r="27" spans="1:9" x14ac:dyDescent="0.25">
      <c r="A27" s="80">
        <v>2016</v>
      </c>
      <c r="B27" s="80" t="s">
        <v>261</v>
      </c>
      <c r="C27" s="80" t="s">
        <v>360</v>
      </c>
      <c r="E27" s="96" t="s">
        <v>302</v>
      </c>
      <c r="F27" s="94">
        <v>1</v>
      </c>
      <c r="G27" s="94"/>
      <c r="H27" s="94">
        <v>1</v>
      </c>
      <c r="I27" s="94"/>
    </row>
    <row r="28" spans="1:9" x14ac:dyDescent="0.25">
      <c r="A28" s="80">
        <v>2016</v>
      </c>
      <c r="B28" s="80" t="s">
        <v>263</v>
      </c>
      <c r="C28" s="80" t="s">
        <v>359</v>
      </c>
      <c r="E28" s="93" t="s">
        <v>361</v>
      </c>
      <c r="F28" s="94">
        <v>44</v>
      </c>
      <c r="G28" s="94">
        <v>1</v>
      </c>
      <c r="H28" s="94">
        <v>45</v>
      </c>
      <c r="I28" s="94"/>
    </row>
    <row r="29" spans="1:9" x14ac:dyDescent="0.25">
      <c r="A29" s="80">
        <v>2016</v>
      </c>
      <c r="B29" s="80" t="s">
        <v>271</v>
      </c>
      <c r="C29" s="80" t="s">
        <v>360</v>
      </c>
      <c r="E29" s="96" t="s">
        <v>43</v>
      </c>
      <c r="F29" s="94"/>
      <c r="G29" s="94">
        <v>1</v>
      </c>
      <c r="H29" s="94">
        <v>1</v>
      </c>
      <c r="I29" s="94"/>
    </row>
    <row r="30" spans="1:9" x14ac:dyDescent="0.25">
      <c r="A30" s="80">
        <v>2016</v>
      </c>
      <c r="B30" s="80" t="s">
        <v>88</v>
      </c>
      <c r="C30" s="80" t="s">
        <v>361</v>
      </c>
      <c r="E30" s="96" t="s">
        <v>79</v>
      </c>
      <c r="F30" s="94">
        <v>1</v>
      </c>
      <c r="G30" s="94"/>
      <c r="H30" s="94">
        <v>1</v>
      </c>
      <c r="I30" s="94"/>
    </row>
    <row r="31" spans="1:9" x14ac:dyDescent="0.25">
      <c r="A31" s="80">
        <v>2016</v>
      </c>
      <c r="B31" s="80" t="s">
        <v>107</v>
      </c>
      <c r="C31" s="80" t="s">
        <v>360</v>
      </c>
      <c r="E31" s="96" t="s">
        <v>84</v>
      </c>
      <c r="F31" s="94">
        <v>1</v>
      </c>
      <c r="G31" s="94"/>
      <c r="H31" s="94">
        <v>1</v>
      </c>
      <c r="I31" s="94"/>
    </row>
    <row r="32" spans="1:9" x14ac:dyDescent="0.25">
      <c r="A32" s="80">
        <v>2016</v>
      </c>
      <c r="B32" s="80" t="s">
        <v>115</v>
      </c>
      <c r="C32" s="80" t="s">
        <v>363</v>
      </c>
      <c r="E32" s="96" t="s">
        <v>87</v>
      </c>
      <c r="F32" s="94">
        <v>1</v>
      </c>
      <c r="G32" s="94"/>
      <c r="H32" s="94">
        <v>1</v>
      </c>
      <c r="I32" s="94"/>
    </row>
    <row r="33" spans="1:9" x14ac:dyDescent="0.25">
      <c r="A33" s="80">
        <v>2016</v>
      </c>
      <c r="B33" s="80" t="s">
        <v>173</v>
      </c>
      <c r="C33" s="80" t="s">
        <v>361</v>
      </c>
      <c r="E33" s="96" t="s">
        <v>88</v>
      </c>
      <c r="F33" s="94">
        <v>1</v>
      </c>
      <c r="G33" s="94"/>
      <c r="H33" s="94">
        <v>1</v>
      </c>
      <c r="I33" s="94"/>
    </row>
    <row r="34" spans="1:9" x14ac:dyDescent="0.25">
      <c r="A34" s="80">
        <v>2016</v>
      </c>
      <c r="B34" s="80" t="s">
        <v>174</v>
      </c>
      <c r="C34" s="80" t="s">
        <v>360</v>
      </c>
      <c r="E34" s="96" t="s">
        <v>91</v>
      </c>
      <c r="F34" s="94">
        <v>1</v>
      </c>
      <c r="G34" s="94"/>
      <c r="H34" s="94">
        <v>1</v>
      </c>
      <c r="I34" s="94"/>
    </row>
    <row r="35" spans="1:9" x14ac:dyDescent="0.25">
      <c r="A35" s="80">
        <v>2016</v>
      </c>
      <c r="B35" s="80" t="s">
        <v>182</v>
      </c>
      <c r="C35" s="80" t="s">
        <v>359</v>
      </c>
      <c r="E35" s="96" t="s">
        <v>103</v>
      </c>
      <c r="F35" s="94">
        <v>1</v>
      </c>
      <c r="G35" s="94"/>
      <c r="H35" s="94">
        <v>1</v>
      </c>
      <c r="I35" s="94"/>
    </row>
    <row r="36" spans="1:9" x14ac:dyDescent="0.25">
      <c r="A36" s="80">
        <v>2016</v>
      </c>
      <c r="B36" s="80" t="s">
        <v>185</v>
      </c>
      <c r="C36" s="80" t="s">
        <v>363</v>
      </c>
      <c r="E36" s="96" t="s">
        <v>108</v>
      </c>
      <c r="F36" s="94">
        <v>1</v>
      </c>
      <c r="G36" s="94"/>
      <c r="H36" s="94">
        <v>1</v>
      </c>
      <c r="I36" s="94"/>
    </row>
    <row r="37" spans="1:9" x14ac:dyDescent="0.25">
      <c r="A37" s="80">
        <v>2016</v>
      </c>
      <c r="B37" s="80" t="s">
        <v>201</v>
      </c>
      <c r="C37" s="80" t="s">
        <v>362</v>
      </c>
      <c r="E37" s="96" t="s">
        <v>120</v>
      </c>
      <c r="F37" s="94">
        <v>1</v>
      </c>
      <c r="G37" s="94"/>
      <c r="H37" s="94">
        <v>1</v>
      </c>
      <c r="I37" s="94"/>
    </row>
    <row r="38" spans="1:9" x14ac:dyDescent="0.25">
      <c r="A38" s="80">
        <v>2016</v>
      </c>
      <c r="B38" s="80" t="s">
        <v>202</v>
      </c>
      <c r="C38" s="80" t="s">
        <v>362</v>
      </c>
      <c r="E38" s="96" t="s">
        <v>126</v>
      </c>
      <c r="F38" s="94">
        <v>1</v>
      </c>
      <c r="G38" s="94"/>
      <c r="H38" s="94">
        <v>1</v>
      </c>
      <c r="I38" s="94"/>
    </row>
    <row r="39" spans="1:9" x14ac:dyDescent="0.25">
      <c r="A39" s="80">
        <v>2016</v>
      </c>
      <c r="B39" s="80" t="s">
        <v>217</v>
      </c>
      <c r="C39" s="80" t="s">
        <v>363</v>
      </c>
      <c r="E39" s="96" t="s">
        <v>129</v>
      </c>
      <c r="F39" s="94">
        <v>1</v>
      </c>
      <c r="G39" s="94"/>
      <c r="H39" s="94">
        <v>1</v>
      </c>
      <c r="I39" s="94"/>
    </row>
    <row r="40" spans="1:9" x14ac:dyDescent="0.25">
      <c r="A40" s="80">
        <v>2016</v>
      </c>
      <c r="B40" s="80" t="s">
        <v>220</v>
      </c>
      <c r="C40" s="80" t="s">
        <v>363</v>
      </c>
      <c r="E40" s="96" t="s">
        <v>332</v>
      </c>
      <c r="F40" s="94">
        <v>1</v>
      </c>
      <c r="G40" s="94"/>
      <c r="H40" s="94">
        <v>1</v>
      </c>
      <c r="I40" s="94"/>
    </row>
    <row r="41" spans="1:9" x14ac:dyDescent="0.25">
      <c r="A41" s="80">
        <v>2016</v>
      </c>
      <c r="B41" s="80" t="s">
        <v>238</v>
      </c>
      <c r="C41" s="80" t="s">
        <v>360</v>
      </c>
      <c r="E41" s="96" t="s">
        <v>132</v>
      </c>
      <c r="F41" s="94">
        <v>1</v>
      </c>
      <c r="G41" s="94"/>
      <c r="H41" s="94">
        <v>1</v>
      </c>
      <c r="I41" s="94"/>
    </row>
    <row r="42" spans="1:9" x14ac:dyDescent="0.25">
      <c r="A42" s="80">
        <v>2016</v>
      </c>
      <c r="B42" s="80" t="s">
        <v>275</v>
      </c>
      <c r="C42" s="80" t="s">
        <v>359</v>
      </c>
      <c r="E42" s="96" t="s">
        <v>139</v>
      </c>
      <c r="F42" s="94">
        <v>1</v>
      </c>
      <c r="G42" s="94"/>
      <c r="H42" s="94">
        <v>1</v>
      </c>
      <c r="I42" s="94"/>
    </row>
    <row r="43" spans="1:9" x14ac:dyDescent="0.25">
      <c r="A43" s="80">
        <v>2016</v>
      </c>
      <c r="B43" s="80" t="s">
        <v>285</v>
      </c>
      <c r="C43" s="80" t="s">
        <v>359</v>
      </c>
      <c r="E43" s="96" t="s">
        <v>141</v>
      </c>
      <c r="F43" s="94">
        <v>1</v>
      </c>
      <c r="G43" s="94"/>
      <c r="H43" s="94">
        <v>1</v>
      </c>
      <c r="I43" s="94"/>
    </row>
    <row r="44" spans="1:9" x14ac:dyDescent="0.25">
      <c r="A44" s="80">
        <v>2016</v>
      </c>
      <c r="B44" s="80" t="s">
        <v>308</v>
      </c>
      <c r="C44" s="80" t="s">
        <v>361</v>
      </c>
      <c r="E44" s="96" t="s">
        <v>350</v>
      </c>
      <c r="F44" s="94">
        <v>1</v>
      </c>
      <c r="G44" s="94"/>
      <c r="H44" s="94">
        <v>1</v>
      </c>
      <c r="I44" s="94"/>
    </row>
    <row r="45" spans="1:9" x14ac:dyDescent="0.25">
      <c r="A45" s="80">
        <v>2016</v>
      </c>
      <c r="B45" s="80" t="s">
        <v>43</v>
      </c>
      <c r="C45" s="80" t="s">
        <v>362</v>
      </c>
      <c r="E45" s="96" t="s">
        <v>146</v>
      </c>
      <c r="F45" s="94">
        <v>1</v>
      </c>
      <c r="G45" s="94"/>
      <c r="H45" s="94">
        <v>1</v>
      </c>
      <c r="I45" s="94"/>
    </row>
    <row r="46" spans="1:9" x14ac:dyDescent="0.25">
      <c r="A46" s="80">
        <v>2016</v>
      </c>
      <c r="B46" s="80" t="s">
        <v>81</v>
      </c>
      <c r="C46" s="80" t="s">
        <v>362</v>
      </c>
      <c r="E46" s="96" t="s">
        <v>147</v>
      </c>
      <c r="F46" s="94">
        <v>1</v>
      </c>
      <c r="G46" s="94"/>
      <c r="H46" s="94">
        <v>1</v>
      </c>
      <c r="I46" s="94"/>
    </row>
    <row r="47" spans="1:9" x14ac:dyDescent="0.25">
      <c r="A47" s="80">
        <v>2016</v>
      </c>
      <c r="B47" s="80" t="s">
        <v>84</v>
      </c>
      <c r="C47" s="80" t="s">
        <v>361</v>
      </c>
      <c r="E47" s="96" t="s">
        <v>154</v>
      </c>
      <c r="F47" s="94">
        <v>1</v>
      </c>
      <c r="G47" s="94"/>
      <c r="H47" s="94">
        <v>1</v>
      </c>
      <c r="I47" s="94"/>
    </row>
    <row r="48" spans="1:9" x14ac:dyDescent="0.25">
      <c r="A48" s="80">
        <v>2016</v>
      </c>
      <c r="B48" s="80" t="s">
        <v>85</v>
      </c>
      <c r="C48" s="80" t="s">
        <v>362</v>
      </c>
      <c r="E48" s="96" t="s">
        <v>157</v>
      </c>
      <c r="F48" s="94">
        <v>1</v>
      </c>
      <c r="G48" s="94"/>
      <c r="H48" s="94">
        <v>1</v>
      </c>
      <c r="I48" s="94"/>
    </row>
    <row r="49" spans="1:9" x14ac:dyDescent="0.25">
      <c r="A49" s="80">
        <v>2016</v>
      </c>
      <c r="B49" s="80" t="s">
        <v>91</v>
      </c>
      <c r="C49" s="80" t="s">
        <v>361</v>
      </c>
      <c r="E49" s="96" t="s">
        <v>162</v>
      </c>
      <c r="F49" s="94">
        <v>1</v>
      </c>
      <c r="G49" s="94"/>
      <c r="H49" s="94">
        <v>1</v>
      </c>
      <c r="I49" s="94"/>
    </row>
    <row r="50" spans="1:9" x14ac:dyDescent="0.25">
      <c r="A50" s="80">
        <v>2016</v>
      </c>
      <c r="B50" s="80" t="s">
        <v>97</v>
      </c>
      <c r="C50" s="80" t="s">
        <v>363</v>
      </c>
      <c r="E50" s="96" t="s">
        <v>171</v>
      </c>
      <c r="F50" s="94">
        <v>1</v>
      </c>
      <c r="G50" s="94"/>
      <c r="H50" s="94">
        <v>1</v>
      </c>
      <c r="I50" s="94"/>
    </row>
    <row r="51" spans="1:9" x14ac:dyDescent="0.25">
      <c r="A51" s="80">
        <v>2016</v>
      </c>
      <c r="B51" s="80" t="s">
        <v>103</v>
      </c>
      <c r="C51" s="80" t="s">
        <v>361</v>
      </c>
      <c r="E51" s="96" t="s">
        <v>173</v>
      </c>
      <c r="F51" s="94">
        <v>1</v>
      </c>
      <c r="G51" s="94"/>
      <c r="H51" s="94">
        <v>1</v>
      </c>
      <c r="I51" s="94"/>
    </row>
    <row r="52" spans="1:9" x14ac:dyDescent="0.25">
      <c r="A52" s="80">
        <v>2016</v>
      </c>
      <c r="B52" s="80" t="s">
        <v>126</v>
      </c>
      <c r="C52" s="80" t="s">
        <v>361</v>
      </c>
      <c r="E52" s="96" t="s">
        <v>175</v>
      </c>
      <c r="F52" s="94">
        <v>1</v>
      </c>
      <c r="G52" s="94"/>
      <c r="H52" s="94">
        <v>1</v>
      </c>
      <c r="I52" s="94"/>
    </row>
    <row r="53" spans="1:9" x14ac:dyDescent="0.25">
      <c r="A53" s="80">
        <v>2016</v>
      </c>
      <c r="B53" s="80" t="s">
        <v>129</v>
      </c>
      <c r="C53" s="80" t="s">
        <v>361</v>
      </c>
      <c r="E53" s="96" t="s">
        <v>177</v>
      </c>
      <c r="F53" s="94">
        <v>1</v>
      </c>
      <c r="G53" s="94"/>
      <c r="H53" s="94">
        <v>1</v>
      </c>
      <c r="I53" s="94"/>
    </row>
    <row r="54" spans="1:9" x14ac:dyDescent="0.25">
      <c r="A54" s="80">
        <v>2016</v>
      </c>
      <c r="B54" s="80" t="s">
        <v>332</v>
      </c>
      <c r="C54" s="80" t="s">
        <v>361</v>
      </c>
      <c r="E54" s="96" t="s">
        <v>180</v>
      </c>
      <c r="F54" s="94">
        <v>1</v>
      </c>
      <c r="G54" s="94"/>
      <c r="H54" s="94">
        <v>1</v>
      </c>
      <c r="I54" s="94"/>
    </row>
    <row r="55" spans="1:9" x14ac:dyDescent="0.25">
      <c r="A55" s="80">
        <v>2016</v>
      </c>
      <c r="B55" s="80" t="s">
        <v>132</v>
      </c>
      <c r="C55" s="80" t="s">
        <v>361</v>
      </c>
      <c r="E55" s="96" t="s">
        <v>189</v>
      </c>
      <c r="F55" s="94">
        <v>1</v>
      </c>
      <c r="G55" s="94"/>
      <c r="H55" s="94">
        <v>1</v>
      </c>
      <c r="I55" s="94"/>
    </row>
    <row r="56" spans="1:9" x14ac:dyDescent="0.25">
      <c r="A56" s="80">
        <v>2016</v>
      </c>
      <c r="B56" s="80" t="s">
        <v>141</v>
      </c>
      <c r="C56" s="80" t="s">
        <v>361</v>
      </c>
      <c r="E56" s="96" t="s">
        <v>191</v>
      </c>
      <c r="F56" s="94">
        <v>1</v>
      </c>
      <c r="G56" s="94"/>
      <c r="H56" s="94">
        <v>1</v>
      </c>
      <c r="I56" s="94"/>
    </row>
    <row r="57" spans="1:9" x14ac:dyDescent="0.25">
      <c r="A57" s="80">
        <v>2016</v>
      </c>
      <c r="B57" s="80" t="s">
        <v>350</v>
      </c>
      <c r="C57" s="80" t="s">
        <v>361</v>
      </c>
      <c r="E57" s="96" t="s">
        <v>197</v>
      </c>
      <c r="F57" s="94">
        <v>1</v>
      </c>
      <c r="G57" s="94"/>
      <c r="H57" s="94">
        <v>1</v>
      </c>
      <c r="I57" s="94"/>
    </row>
    <row r="58" spans="1:9" x14ac:dyDescent="0.25">
      <c r="A58" s="80">
        <v>2016</v>
      </c>
      <c r="B58" s="80" t="s">
        <v>146</v>
      </c>
      <c r="C58" s="80" t="s">
        <v>361</v>
      </c>
      <c r="E58" s="96" t="s">
        <v>198</v>
      </c>
      <c r="F58" s="94">
        <v>1</v>
      </c>
      <c r="G58" s="94"/>
      <c r="H58" s="94">
        <v>1</v>
      </c>
      <c r="I58" s="94"/>
    </row>
    <row r="59" spans="1:9" x14ac:dyDescent="0.25">
      <c r="A59" s="80">
        <v>2016</v>
      </c>
      <c r="B59" s="80" t="s">
        <v>144</v>
      </c>
      <c r="C59" s="80" t="s">
        <v>362</v>
      </c>
      <c r="E59" s="96" t="s">
        <v>204</v>
      </c>
      <c r="F59" s="94">
        <v>1</v>
      </c>
      <c r="G59" s="94"/>
      <c r="H59" s="94">
        <v>1</v>
      </c>
      <c r="I59" s="94"/>
    </row>
    <row r="60" spans="1:9" x14ac:dyDescent="0.25">
      <c r="A60" s="80">
        <v>2016</v>
      </c>
      <c r="B60" s="80" t="s">
        <v>147</v>
      </c>
      <c r="C60" s="80" t="s">
        <v>361</v>
      </c>
      <c r="E60" s="96" t="s">
        <v>216</v>
      </c>
      <c r="F60" s="94">
        <v>1</v>
      </c>
      <c r="G60" s="94"/>
      <c r="H60" s="94">
        <v>1</v>
      </c>
      <c r="I60" s="94"/>
    </row>
    <row r="61" spans="1:9" x14ac:dyDescent="0.25">
      <c r="A61" s="80">
        <v>2016</v>
      </c>
      <c r="B61" s="80" t="s">
        <v>154</v>
      </c>
      <c r="C61" s="80" t="s">
        <v>361</v>
      </c>
      <c r="E61" s="96" t="s">
        <v>219</v>
      </c>
      <c r="F61" s="94">
        <v>1</v>
      </c>
      <c r="G61" s="94"/>
      <c r="H61" s="94">
        <v>1</v>
      </c>
      <c r="I61" s="94"/>
    </row>
    <row r="62" spans="1:9" x14ac:dyDescent="0.25">
      <c r="A62" s="80">
        <v>2016</v>
      </c>
      <c r="B62" s="80" t="s">
        <v>157</v>
      </c>
      <c r="C62" s="80" t="s">
        <v>361</v>
      </c>
      <c r="E62" s="96" t="s">
        <v>221</v>
      </c>
      <c r="F62" s="94">
        <v>1</v>
      </c>
      <c r="G62" s="94"/>
      <c r="H62" s="94">
        <v>1</v>
      </c>
      <c r="I62" s="94"/>
    </row>
    <row r="63" spans="1:9" x14ac:dyDescent="0.25">
      <c r="A63" s="80">
        <v>2016</v>
      </c>
      <c r="B63" s="80" t="s">
        <v>171</v>
      </c>
      <c r="C63" s="80" t="s">
        <v>361</v>
      </c>
      <c r="E63" s="96" t="s">
        <v>234</v>
      </c>
      <c r="F63" s="94">
        <v>1</v>
      </c>
      <c r="G63" s="94"/>
      <c r="H63" s="94">
        <v>1</v>
      </c>
      <c r="I63" s="94"/>
    </row>
    <row r="64" spans="1:9" x14ac:dyDescent="0.25">
      <c r="A64" s="80">
        <v>2016</v>
      </c>
      <c r="B64" s="80" t="s">
        <v>172</v>
      </c>
      <c r="C64" s="80" t="s">
        <v>359</v>
      </c>
      <c r="E64" s="96" t="s">
        <v>240</v>
      </c>
      <c r="F64" s="94">
        <v>1</v>
      </c>
      <c r="G64" s="94"/>
      <c r="H64" s="94">
        <v>1</v>
      </c>
      <c r="I64" s="94"/>
    </row>
    <row r="65" spans="1:9" x14ac:dyDescent="0.25">
      <c r="A65" s="80">
        <v>2016</v>
      </c>
      <c r="B65" s="80" t="s">
        <v>177</v>
      </c>
      <c r="C65" s="80" t="s">
        <v>361</v>
      </c>
      <c r="E65" s="96" t="s">
        <v>247</v>
      </c>
      <c r="F65" s="94">
        <v>1</v>
      </c>
      <c r="G65" s="94"/>
      <c r="H65" s="94">
        <v>1</v>
      </c>
      <c r="I65" s="94"/>
    </row>
    <row r="66" spans="1:9" x14ac:dyDescent="0.25">
      <c r="A66" s="80">
        <v>2016</v>
      </c>
      <c r="B66" s="80" t="s">
        <v>180</v>
      </c>
      <c r="C66" s="80" t="s">
        <v>361</v>
      </c>
      <c r="E66" s="96" t="s">
        <v>265</v>
      </c>
      <c r="F66" s="94">
        <v>1</v>
      </c>
      <c r="G66" s="94"/>
      <c r="H66" s="94">
        <v>1</v>
      </c>
      <c r="I66" s="94"/>
    </row>
    <row r="67" spans="1:9" x14ac:dyDescent="0.25">
      <c r="A67" s="80">
        <v>2016</v>
      </c>
      <c r="B67" s="80" t="s">
        <v>191</v>
      </c>
      <c r="C67" s="80" t="s">
        <v>361</v>
      </c>
      <c r="E67" s="96" t="s">
        <v>267</v>
      </c>
      <c r="F67" s="94">
        <v>1</v>
      </c>
      <c r="G67" s="94"/>
      <c r="H67" s="94">
        <v>1</v>
      </c>
      <c r="I67" s="94"/>
    </row>
    <row r="68" spans="1:9" x14ac:dyDescent="0.25">
      <c r="A68" s="80">
        <v>2016</v>
      </c>
      <c r="B68" s="80" t="s">
        <v>197</v>
      </c>
      <c r="C68" s="80" t="s">
        <v>361</v>
      </c>
      <c r="E68" s="96" t="s">
        <v>268</v>
      </c>
      <c r="F68" s="94">
        <v>1</v>
      </c>
      <c r="G68" s="94"/>
      <c r="H68" s="94">
        <v>1</v>
      </c>
      <c r="I68" s="94"/>
    </row>
    <row r="69" spans="1:9" x14ac:dyDescent="0.25">
      <c r="A69" s="80">
        <v>2016</v>
      </c>
      <c r="B69" s="80" t="s">
        <v>198</v>
      </c>
      <c r="C69" s="80" t="s">
        <v>361</v>
      </c>
      <c r="E69" s="96" t="s">
        <v>274</v>
      </c>
      <c r="F69" s="94">
        <v>1</v>
      </c>
      <c r="G69" s="94"/>
      <c r="H69" s="94">
        <v>1</v>
      </c>
      <c r="I69" s="94"/>
    </row>
    <row r="70" spans="1:9" x14ac:dyDescent="0.25">
      <c r="A70" s="80">
        <v>2016</v>
      </c>
      <c r="B70" s="80" t="s">
        <v>204</v>
      </c>
      <c r="C70" s="80" t="s">
        <v>361</v>
      </c>
      <c r="E70" s="96" t="s">
        <v>281</v>
      </c>
      <c r="F70" s="94">
        <v>1</v>
      </c>
      <c r="G70" s="94"/>
      <c r="H70" s="94">
        <v>1</v>
      </c>
      <c r="I70" s="94"/>
    </row>
    <row r="71" spans="1:9" x14ac:dyDescent="0.25">
      <c r="A71" s="80">
        <v>2016</v>
      </c>
      <c r="B71" s="80" t="s">
        <v>351</v>
      </c>
      <c r="C71" s="80" t="s">
        <v>362</v>
      </c>
      <c r="E71" s="96" t="s">
        <v>299</v>
      </c>
      <c r="F71" s="94">
        <v>1</v>
      </c>
      <c r="G71" s="94"/>
      <c r="H71" s="94">
        <v>1</v>
      </c>
      <c r="I71" s="94"/>
    </row>
    <row r="72" spans="1:9" x14ac:dyDescent="0.25">
      <c r="A72" s="80">
        <v>2016</v>
      </c>
      <c r="B72" s="80" t="s">
        <v>221</v>
      </c>
      <c r="C72" s="80" t="s">
        <v>361</v>
      </c>
      <c r="E72" s="96" t="s">
        <v>306</v>
      </c>
      <c r="F72" s="94">
        <v>1</v>
      </c>
      <c r="G72" s="94"/>
      <c r="H72" s="94">
        <v>1</v>
      </c>
      <c r="I72" s="94"/>
    </row>
    <row r="73" spans="1:9" x14ac:dyDescent="0.25">
      <c r="A73" s="80">
        <v>2016</v>
      </c>
      <c r="B73" s="80" t="s">
        <v>230</v>
      </c>
      <c r="C73" s="80" t="s">
        <v>363</v>
      </c>
      <c r="E73" s="96" t="s">
        <v>308</v>
      </c>
      <c r="F73" s="94">
        <v>1</v>
      </c>
      <c r="G73" s="94"/>
      <c r="H73" s="94">
        <v>1</v>
      </c>
      <c r="I73" s="94"/>
    </row>
    <row r="74" spans="1:9" x14ac:dyDescent="0.25">
      <c r="A74" s="80">
        <v>2016</v>
      </c>
      <c r="B74" s="80" t="s">
        <v>240</v>
      </c>
      <c r="C74" s="80" t="s">
        <v>361</v>
      </c>
      <c r="E74" s="93" t="s">
        <v>362</v>
      </c>
      <c r="F74" s="94">
        <v>22</v>
      </c>
      <c r="G74" s="94"/>
      <c r="H74" s="94">
        <v>22</v>
      </c>
      <c r="I74" s="94"/>
    </row>
    <row r="75" spans="1:9" x14ac:dyDescent="0.25">
      <c r="A75" s="80">
        <v>2016</v>
      </c>
      <c r="B75" s="80" t="s">
        <v>247</v>
      </c>
      <c r="C75" s="80" t="s">
        <v>361</v>
      </c>
      <c r="E75" s="96" t="s">
        <v>43</v>
      </c>
      <c r="F75" s="94">
        <v>1</v>
      </c>
      <c r="G75" s="94"/>
      <c r="H75" s="94">
        <v>1</v>
      </c>
      <c r="I75" s="94"/>
    </row>
    <row r="76" spans="1:9" x14ac:dyDescent="0.25">
      <c r="A76" s="80">
        <v>2016</v>
      </c>
      <c r="B76" s="80" t="s">
        <v>248</v>
      </c>
      <c r="C76" s="80" t="s">
        <v>363</v>
      </c>
      <c r="E76" s="96" t="s">
        <v>81</v>
      </c>
      <c r="F76" s="94">
        <v>1</v>
      </c>
      <c r="G76" s="94"/>
      <c r="H76" s="94">
        <v>1</v>
      </c>
      <c r="I76" s="94"/>
    </row>
    <row r="77" spans="1:9" x14ac:dyDescent="0.25">
      <c r="A77" s="80">
        <v>2016</v>
      </c>
      <c r="B77" s="80" t="s">
        <v>267</v>
      </c>
      <c r="C77" s="80" t="s">
        <v>361</v>
      </c>
      <c r="E77" s="96" t="s">
        <v>85</v>
      </c>
      <c r="F77" s="94">
        <v>1</v>
      </c>
      <c r="G77" s="94"/>
      <c r="H77" s="94">
        <v>1</v>
      </c>
      <c r="I77" s="94"/>
    </row>
    <row r="78" spans="1:9" x14ac:dyDescent="0.25">
      <c r="A78" s="80">
        <v>2016</v>
      </c>
      <c r="B78" s="80" t="s">
        <v>268</v>
      </c>
      <c r="C78" s="80" t="s">
        <v>361</v>
      </c>
      <c r="E78" s="96" t="s">
        <v>86</v>
      </c>
      <c r="F78" s="94">
        <v>1</v>
      </c>
      <c r="G78" s="94"/>
      <c r="H78" s="94">
        <v>1</v>
      </c>
      <c r="I78" s="94"/>
    </row>
    <row r="79" spans="1:9" x14ac:dyDescent="0.25">
      <c r="A79" s="80">
        <v>2016</v>
      </c>
      <c r="B79" s="80" t="s">
        <v>274</v>
      </c>
      <c r="C79" s="80" t="s">
        <v>361</v>
      </c>
      <c r="E79" s="96" t="s">
        <v>109</v>
      </c>
      <c r="F79" s="94">
        <v>1</v>
      </c>
      <c r="G79" s="94"/>
      <c r="H79" s="94">
        <v>1</v>
      </c>
      <c r="I79" s="94"/>
    </row>
    <row r="80" spans="1:9" x14ac:dyDescent="0.25">
      <c r="A80" s="80">
        <v>2016</v>
      </c>
      <c r="B80" s="80" t="s">
        <v>281</v>
      </c>
      <c r="C80" s="80" t="s">
        <v>361</v>
      </c>
      <c r="E80" s="96" t="s">
        <v>111</v>
      </c>
      <c r="F80" s="94">
        <v>1</v>
      </c>
      <c r="G80" s="94"/>
      <c r="H80" s="94">
        <v>1</v>
      </c>
      <c r="I80" s="94"/>
    </row>
    <row r="81" spans="1:9" x14ac:dyDescent="0.25">
      <c r="A81" s="80">
        <v>2016</v>
      </c>
      <c r="B81" s="80" t="s">
        <v>282</v>
      </c>
      <c r="C81" s="80" t="s">
        <v>362</v>
      </c>
      <c r="E81" s="96" t="s">
        <v>349</v>
      </c>
      <c r="F81" s="94">
        <v>1</v>
      </c>
      <c r="G81" s="94"/>
      <c r="H81" s="94">
        <v>1</v>
      </c>
      <c r="I81" s="94"/>
    </row>
    <row r="82" spans="1:9" x14ac:dyDescent="0.25">
      <c r="A82" s="80">
        <v>2016</v>
      </c>
      <c r="B82" s="80" t="s">
        <v>292</v>
      </c>
      <c r="C82" s="80" t="s">
        <v>359</v>
      </c>
      <c r="E82" s="96" t="s">
        <v>134</v>
      </c>
      <c r="F82" s="94">
        <v>1</v>
      </c>
      <c r="G82" s="94"/>
      <c r="H82" s="94">
        <v>1</v>
      </c>
      <c r="I82" s="94"/>
    </row>
    <row r="83" spans="1:9" x14ac:dyDescent="0.25">
      <c r="A83" s="80">
        <v>2016</v>
      </c>
      <c r="B83" s="80" t="s">
        <v>299</v>
      </c>
      <c r="C83" s="80" t="s">
        <v>361</v>
      </c>
      <c r="E83" s="96" t="s">
        <v>136</v>
      </c>
      <c r="F83" s="94">
        <v>1</v>
      </c>
      <c r="G83" s="94"/>
      <c r="H83" s="94">
        <v>1</v>
      </c>
      <c r="I83" s="94"/>
    </row>
    <row r="84" spans="1:9" x14ac:dyDescent="0.25">
      <c r="A84" s="80">
        <v>2016</v>
      </c>
      <c r="B84" s="80" t="s">
        <v>79</v>
      </c>
      <c r="C84" s="80" t="s">
        <v>361</v>
      </c>
      <c r="E84" s="96" t="s">
        <v>144</v>
      </c>
      <c r="F84" s="94">
        <v>1</v>
      </c>
      <c r="G84" s="94"/>
      <c r="H84" s="94">
        <v>1</v>
      </c>
      <c r="I84" s="94"/>
    </row>
    <row r="85" spans="1:9" x14ac:dyDescent="0.25">
      <c r="A85" s="80">
        <v>2016</v>
      </c>
      <c r="B85" s="80" t="s">
        <v>80</v>
      </c>
      <c r="C85" s="80" t="s">
        <v>363</v>
      </c>
      <c r="E85" s="96" t="s">
        <v>167</v>
      </c>
      <c r="F85" s="94">
        <v>1</v>
      </c>
      <c r="G85" s="94"/>
      <c r="H85" s="94">
        <v>1</v>
      </c>
      <c r="I85" s="94"/>
    </row>
    <row r="86" spans="1:9" x14ac:dyDescent="0.25">
      <c r="A86" s="80">
        <v>2016</v>
      </c>
      <c r="B86" s="80" t="s">
        <v>86</v>
      </c>
      <c r="C86" s="80" t="s">
        <v>362</v>
      </c>
      <c r="E86" s="96" t="s">
        <v>186</v>
      </c>
      <c r="F86" s="94">
        <v>1</v>
      </c>
      <c r="G86" s="94"/>
      <c r="H86" s="94">
        <v>1</v>
      </c>
      <c r="I86" s="94"/>
    </row>
    <row r="87" spans="1:9" x14ac:dyDescent="0.25">
      <c r="A87" s="80">
        <v>2016</v>
      </c>
      <c r="B87" s="80" t="s">
        <v>92</v>
      </c>
      <c r="C87" s="80" t="s">
        <v>359</v>
      </c>
      <c r="E87" s="96" t="s">
        <v>188</v>
      </c>
      <c r="F87" s="94">
        <v>1</v>
      </c>
      <c r="G87" s="94"/>
      <c r="H87" s="94">
        <v>1</v>
      </c>
      <c r="I87" s="94"/>
    </row>
    <row r="88" spans="1:9" x14ac:dyDescent="0.25">
      <c r="A88" s="80">
        <v>2016</v>
      </c>
      <c r="B88" s="80" t="s">
        <v>99</v>
      </c>
      <c r="C88" s="80" t="s">
        <v>360</v>
      </c>
      <c r="E88" s="96" t="s">
        <v>201</v>
      </c>
      <c r="F88" s="94">
        <v>1</v>
      </c>
      <c r="G88" s="94"/>
      <c r="H88" s="94">
        <v>1</v>
      </c>
      <c r="I88" s="94"/>
    </row>
    <row r="89" spans="1:9" x14ac:dyDescent="0.25">
      <c r="A89" s="80">
        <v>2016</v>
      </c>
      <c r="B89" s="80" t="s">
        <v>114</v>
      </c>
      <c r="C89" s="80" t="s">
        <v>359</v>
      </c>
      <c r="E89" s="96" t="s">
        <v>202</v>
      </c>
      <c r="F89" s="94">
        <v>1</v>
      </c>
      <c r="G89" s="94"/>
      <c r="H89" s="94">
        <v>1</v>
      </c>
      <c r="I89" s="94"/>
    </row>
    <row r="90" spans="1:9" x14ac:dyDescent="0.25">
      <c r="A90" s="80">
        <v>2016</v>
      </c>
      <c r="B90" s="80" t="s">
        <v>120</v>
      </c>
      <c r="C90" s="80" t="s">
        <v>361</v>
      </c>
      <c r="E90" s="96" t="s">
        <v>351</v>
      </c>
      <c r="F90" s="94">
        <v>1</v>
      </c>
      <c r="G90" s="94"/>
      <c r="H90" s="94">
        <v>1</v>
      </c>
      <c r="I90" s="94"/>
    </row>
    <row r="91" spans="1:9" x14ac:dyDescent="0.25">
      <c r="A91" s="80">
        <v>2016</v>
      </c>
      <c r="B91" s="80" t="s">
        <v>124</v>
      </c>
      <c r="C91" s="80" t="s">
        <v>360</v>
      </c>
      <c r="E91" s="96" t="s">
        <v>223</v>
      </c>
      <c r="F91" s="94">
        <v>1</v>
      </c>
      <c r="G91" s="94"/>
      <c r="H91" s="94">
        <v>1</v>
      </c>
      <c r="I91" s="94"/>
    </row>
    <row r="92" spans="1:9" x14ac:dyDescent="0.25">
      <c r="A92" s="80">
        <v>2016</v>
      </c>
      <c r="B92" s="80" t="s">
        <v>127</v>
      </c>
      <c r="C92" s="80" t="s">
        <v>359</v>
      </c>
      <c r="E92" s="96" t="s">
        <v>237</v>
      </c>
      <c r="F92" s="94">
        <v>1</v>
      </c>
      <c r="G92" s="94"/>
      <c r="H92" s="94">
        <v>1</v>
      </c>
      <c r="I92" s="94"/>
    </row>
    <row r="93" spans="1:9" x14ac:dyDescent="0.25">
      <c r="A93" s="80">
        <v>2016</v>
      </c>
      <c r="B93" s="80" t="s">
        <v>134</v>
      </c>
      <c r="C93" s="80" t="s">
        <v>362</v>
      </c>
      <c r="E93" s="96" t="s">
        <v>252</v>
      </c>
      <c r="F93" s="94">
        <v>1</v>
      </c>
      <c r="G93" s="94"/>
      <c r="H93" s="94">
        <v>1</v>
      </c>
      <c r="I93" s="94"/>
    </row>
    <row r="94" spans="1:9" x14ac:dyDescent="0.25">
      <c r="A94" s="80">
        <v>2016</v>
      </c>
      <c r="B94" s="80" t="s">
        <v>135</v>
      </c>
      <c r="C94" s="80" t="s">
        <v>359</v>
      </c>
      <c r="E94" s="96" t="s">
        <v>260</v>
      </c>
      <c r="F94" s="94">
        <v>1</v>
      </c>
      <c r="G94" s="94"/>
      <c r="H94" s="94">
        <v>1</v>
      </c>
      <c r="I94" s="94"/>
    </row>
    <row r="95" spans="1:9" x14ac:dyDescent="0.25">
      <c r="A95" s="80">
        <v>2016</v>
      </c>
      <c r="B95" s="80" t="s">
        <v>136</v>
      </c>
      <c r="C95" s="80" t="s">
        <v>362</v>
      </c>
      <c r="E95" s="96" t="s">
        <v>282</v>
      </c>
      <c r="F95" s="94">
        <v>1</v>
      </c>
      <c r="G95" s="94"/>
      <c r="H95" s="94">
        <v>1</v>
      </c>
      <c r="I95" s="94"/>
    </row>
    <row r="96" spans="1:9" x14ac:dyDescent="0.25">
      <c r="A96" s="80">
        <v>2016</v>
      </c>
      <c r="B96" s="80" t="s">
        <v>138</v>
      </c>
      <c r="C96" s="80" t="s">
        <v>359</v>
      </c>
      <c r="E96" s="96" t="s">
        <v>353</v>
      </c>
      <c r="F96" s="94">
        <v>1</v>
      </c>
      <c r="G96" s="94"/>
      <c r="H96" s="94">
        <v>1</v>
      </c>
      <c r="I96" s="94"/>
    </row>
    <row r="97" spans="1:9" x14ac:dyDescent="0.25">
      <c r="A97" s="80">
        <v>2016</v>
      </c>
      <c r="B97" s="80" t="s">
        <v>162</v>
      </c>
      <c r="C97" s="80" t="s">
        <v>361</v>
      </c>
      <c r="E97" s="93" t="s">
        <v>359</v>
      </c>
      <c r="F97" s="94">
        <v>20</v>
      </c>
      <c r="G97" s="94">
        <v>1</v>
      </c>
      <c r="H97" s="94">
        <v>21</v>
      </c>
      <c r="I97" s="94"/>
    </row>
    <row r="98" spans="1:9" x14ac:dyDescent="0.25">
      <c r="A98" s="80">
        <v>2016</v>
      </c>
      <c r="B98" s="80" t="s">
        <v>167</v>
      </c>
      <c r="C98" s="80" t="s">
        <v>362</v>
      </c>
      <c r="E98" s="96" t="s">
        <v>92</v>
      </c>
      <c r="F98" s="94">
        <v>1</v>
      </c>
      <c r="G98" s="94"/>
      <c r="H98" s="94">
        <v>1</v>
      </c>
      <c r="I98" s="94"/>
    </row>
    <row r="99" spans="1:9" x14ac:dyDescent="0.25">
      <c r="A99" s="80">
        <v>2016</v>
      </c>
      <c r="B99" s="80" t="s">
        <v>170</v>
      </c>
      <c r="C99" s="80" t="s">
        <v>360</v>
      </c>
      <c r="E99" s="96" t="s">
        <v>98</v>
      </c>
      <c r="F99" s="94">
        <v>1</v>
      </c>
      <c r="G99" s="94"/>
      <c r="H99" s="94">
        <v>1</v>
      </c>
      <c r="I99" s="94"/>
    </row>
    <row r="100" spans="1:9" x14ac:dyDescent="0.25">
      <c r="A100" s="80">
        <v>2016</v>
      </c>
      <c r="B100" s="80" t="s">
        <v>210</v>
      </c>
      <c r="C100" s="80" t="s">
        <v>360</v>
      </c>
      <c r="E100" s="96" t="s">
        <v>114</v>
      </c>
      <c r="F100" s="94">
        <v>1</v>
      </c>
      <c r="G100" s="94"/>
      <c r="H100" s="94">
        <v>1</v>
      </c>
      <c r="I100" s="94"/>
    </row>
    <row r="101" spans="1:9" x14ac:dyDescent="0.25">
      <c r="A101" s="80">
        <v>2016</v>
      </c>
      <c r="B101" s="80" t="s">
        <v>224</v>
      </c>
      <c r="C101" s="80" t="s">
        <v>359</v>
      </c>
      <c r="E101" s="96" t="s">
        <v>121</v>
      </c>
      <c r="F101" s="94">
        <v>1</v>
      </c>
      <c r="G101" s="94"/>
      <c r="H101" s="94">
        <v>1</v>
      </c>
      <c r="I101" s="94"/>
    </row>
    <row r="102" spans="1:9" x14ac:dyDescent="0.25">
      <c r="A102" s="80">
        <v>2016</v>
      </c>
      <c r="B102" s="80" t="s">
        <v>234</v>
      </c>
      <c r="C102" s="80" t="s">
        <v>361</v>
      </c>
      <c r="E102" s="96" t="s">
        <v>127</v>
      </c>
      <c r="F102" s="94">
        <v>1</v>
      </c>
      <c r="G102" s="94"/>
      <c r="H102" s="94">
        <v>1</v>
      </c>
      <c r="I102" s="94"/>
    </row>
    <row r="103" spans="1:9" x14ac:dyDescent="0.25">
      <c r="A103" s="80">
        <v>2016</v>
      </c>
      <c r="B103" s="80" t="s">
        <v>237</v>
      </c>
      <c r="C103" s="80" t="s">
        <v>362</v>
      </c>
      <c r="E103" s="96" t="s">
        <v>135</v>
      </c>
      <c r="F103" s="94">
        <v>1</v>
      </c>
      <c r="G103" s="94"/>
      <c r="H103" s="94">
        <v>1</v>
      </c>
      <c r="I103" s="94"/>
    </row>
    <row r="104" spans="1:9" x14ac:dyDescent="0.25">
      <c r="A104" s="80">
        <v>2016</v>
      </c>
      <c r="B104" s="80" t="s">
        <v>252</v>
      </c>
      <c r="C104" s="80" t="s">
        <v>362</v>
      </c>
      <c r="E104" s="96" t="s">
        <v>138</v>
      </c>
      <c r="F104" s="94">
        <v>1</v>
      </c>
      <c r="G104" s="94"/>
      <c r="H104" s="94">
        <v>1</v>
      </c>
      <c r="I104" s="94"/>
    </row>
    <row r="105" spans="1:9" x14ac:dyDescent="0.25">
      <c r="A105" s="80">
        <v>2016</v>
      </c>
      <c r="B105" s="80" t="s">
        <v>352</v>
      </c>
      <c r="C105" s="80" t="s">
        <v>359</v>
      </c>
      <c r="E105" s="96" t="s">
        <v>140</v>
      </c>
      <c r="F105" s="94">
        <v>1</v>
      </c>
      <c r="G105" s="94"/>
      <c r="H105" s="94">
        <v>1</v>
      </c>
      <c r="I105" s="94"/>
    </row>
    <row r="106" spans="1:9" x14ac:dyDescent="0.25">
      <c r="A106" s="80">
        <v>2016</v>
      </c>
      <c r="B106" s="80" t="s">
        <v>278</v>
      </c>
      <c r="C106" s="80" t="s">
        <v>359</v>
      </c>
      <c r="E106" s="96" t="s">
        <v>354</v>
      </c>
      <c r="F106" s="94">
        <v>1</v>
      </c>
      <c r="G106" s="94"/>
      <c r="H106" s="94">
        <v>1</v>
      </c>
      <c r="I106" s="94"/>
    </row>
    <row r="107" spans="1:9" x14ac:dyDescent="0.25">
      <c r="A107" s="80">
        <v>2016</v>
      </c>
      <c r="B107" s="80" t="s">
        <v>304</v>
      </c>
      <c r="C107" s="80" t="s">
        <v>360</v>
      </c>
      <c r="E107" s="96" t="s">
        <v>172</v>
      </c>
      <c r="F107" s="94">
        <v>1</v>
      </c>
      <c r="G107" s="94"/>
      <c r="H107" s="94">
        <v>1</v>
      </c>
      <c r="I107" s="94"/>
    </row>
    <row r="108" spans="1:9" x14ac:dyDescent="0.25">
      <c r="A108" s="80">
        <v>2016</v>
      </c>
      <c r="B108" s="80" t="s">
        <v>353</v>
      </c>
      <c r="C108" s="80" t="s">
        <v>362</v>
      </c>
      <c r="E108" s="96" t="s">
        <v>182</v>
      </c>
      <c r="F108" s="94">
        <v>1</v>
      </c>
      <c r="G108" s="94"/>
      <c r="H108" s="94">
        <v>1</v>
      </c>
      <c r="I108" s="94"/>
    </row>
    <row r="109" spans="1:9" x14ac:dyDescent="0.25">
      <c r="A109" s="80">
        <v>2016</v>
      </c>
      <c r="B109" s="80" t="s">
        <v>87</v>
      </c>
      <c r="C109" s="80" t="s">
        <v>361</v>
      </c>
      <c r="E109" s="96" t="s">
        <v>208</v>
      </c>
      <c r="F109" s="94">
        <v>1</v>
      </c>
      <c r="G109" s="94"/>
      <c r="H109" s="94">
        <v>1</v>
      </c>
      <c r="I109" s="94"/>
    </row>
    <row r="110" spans="1:9" x14ac:dyDescent="0.25">
      <c r="A110" s="80">
        <v>2016</v>
      </c>
      <c r="B110" s="80" t="s">
        <v>175</v>
      </c>
      <c r="C110" s="80" t="s">
        <v>361</v>
      </c>
      <c r="E110" s="96" t="s">
        <v>224</v>
      </c>
      <c r="F110" s="94">
        <v>1</v>
      </c>
      <c r="G110" s="94"/>
      <c r="H110" s="94">
        <v>1</v>
      </c>
      <c r="I110" s="94"/>
    </row>
    <row r="111" spans="1:9" x14ac:dyDescent="0.25">
      <c r="A111" s="80">
        <v>2016</v>
      </c>
      <c r="B111" s="80" t="s">
        <v>188</v>
      </c>
      <c r="C111" s="80" t="s">
        <v>362</v>
      </c>
      <c r="E111" s="96" t="s">
        <v>352</v>
      </c>
      <c r="F111" s="94">
        <v>1</v>
      </c>
      <c r="G111" s="94"/>
      <c r="H111" s="94">
        <v>1</v>
      </c>
      <c r="I111" s="94"/>
    </row>
    <row r="112" spans="1:9" x14ac:dyDescent="0.25">
      <c r="A112" s="80">
        <v>2016</v>
      </c>
      <c r="B112" s="80" t="s">
        <v>189</v>
      </c>
      <c r="C112" s="80" t="s">
        <v>361</v>
      </c>
      <c r="E112" s="96" t="s">
        <v>263</v>
      </c>
      <c r="F112" s="94">
        <v>1</v>
      </c>
      <c r="G112" s="94"/>
      <c r="H112" s="94">
        <v>1</v>
      </c>
      <c r="I112" s="94"/>
    </row>
    <row r="113" spans="1:9" x14ac:dyDescent="0.25">
      <c r="A113" s="80">
        <v>2016</v>
      </c>
      <c r="B113" s="80" t="s">
        <v>231</v>
      </c>
      <c r="C113" s="80" t="s">
        <v>360</v>
      </c>
      <c r="E113" s="96" t="s">
        <v>275</v>
      </c>
      <c r="F113" s="94">
        <v>1</v>
      </c>
      <c r="G113" s="94"/>
      <c r="H113" s="94">
        <v>1</v>
      </c>
      <c r="I113" s="94"/>
    </row>
    <row r="114" spans="1:9" x14ac:dyDescent="0.25">
      <c r="A114" s="80">
        <v>2016</v>
      </c>
      <c r="B114" s="80" t="s">
        <v>260</v>
      </c>
      <c r="C114" s="80" t="s">
        <v>362</v>
      </c>
      <c r="E114" s="96" t="s">
        <v>278</v>
      </c>
      <c r="F114" s="94">
        <v>1</v>
      </c>
      <c r="G114" s="94"/>
      <c r="H114" s="94">
        <v>1</v>
      </c>
      <c r="I114" s="94"/>
    </row>
    <row r="115" spans="1:9" x14ac:dyDescent="0.25">
      <c r="A115" s="80">
        <v>2016</v>
      </c>
      <c r="B115" s="80" t="s">
        <v>109</v>
      </c>
      <c r="C115" s="80" t="s">
        <v>362</v>
      </c>
      <c r="E115" s="96" t="s">
        <v>285</v>
      </c>
      <c r="F115" s="94">
        <v>1</v>
      </c>
      <c r="G115" s="94"/>
      <c r="H115" s="94">
        <v>1</v>
      </c>
      <c r="I115" s="94"/>
    </row>
    <row r="116" spans="1:9" x14ac:dyDescent="0.25">
      <c r="A116" s="80">
        <v>2016</v>
      </c>
      <c r="B116" s="80" t="s">
        <v>302</v>
      </c>
      <c r="C116" s="80" t="s">
        <v>363</v>
      </c>
      <c r="E116" s="96" t="s">
        <v>290</v>
      </c>
      <c r="F116" s="94">
        <v>1</v>
      </c>
      <c r="G116" s="94"/>
      <c r="H116" s="94">
        <v>1</v>
      </c>
      <c r="I116" s="94"/>
    </row>
    <row r="117" spans="1:9" x14ac:dyDescent="0.25">
      <c r="A117" s="80">
        <v>2016</v>
      </c>
      <c r="B117" s="80" t="s">
        <v>83</v>
      </c>
      <c r="C117" s="80" t="s">
        <v>363</v>
      </c>
      <c r="E117" s="96" t="s">
        <v>292</v>
      </c>
      <c r="F117" s="94">
        <v>1</v>
      </c>
      <c r="G117" s="94"/>
      <c r="H117" s="94">
        <v>1</v>
      </c>
      <c r="I117" s="94"/>
    </row>
    <row r="118" spans="1:9" x14ac:dyDescent="0.25">
      <c r="A118" s="80">
        <v>2016</v>
      </c>
      <c r="B118" s="80" t="s">
        <v>354</v>
      </c>
      <c r="C118" s="80" t="s">
        <v>359</v>
      </c>
      <c r="E118" s="96" t="s">
        <v>313</v>
      </c>
      <c r="F118" s="94"/>
      <c r="G118" s="94">
        <v>1</v>
      </c>
      <c r="H118" s="94">
        <v>1</v>
      </c>
      <c r="I118" s="94"/>
    </row>
    <row r="119" spans="1:9" x14ac:dyDescent="0.25">
      <c r="A119" s="80">
        <v>2016</v>
      </c>
      <c r="B119" s="80" t="s">
        <v>219</v>
      </c>
      <c r="C119" s="80" t="s">
        <v>361</v>
      </c>
      <c r="E119" s="93" t="s">
        <v>360</v>
      </c>
      <c r="F119" s="94">
        <v>21</v>
      </c>
      <c r="G119" s="94">
        <v>10</v>
      </c>
      <c r="H119" s="94">
        <v>31</v>
      </c>
      <c r="I119" s="94"/>
    </row>
    <row r="120" spans="1:9" x14ac:dyDescent="0.25">
      <c r="A120" s="80">
        <v>2016</v>
      </c>
      <c r="B120" s="80" t="s">
        <v>223</v>
      </c>
      <c r="C120" s="80" t="s">
        <v>362</v>
      </c>
      <c r="E120" s="96" t="s">
        <v>79</v>
      </c>
      <c r="F120" s="94"/>
      <c r="G120" s="94">
        <v>1</v>
      </c>
      <c r="H120" s="94">
        <v>1</v>
      </c>
      <c r="I120" s="94"/>
    </row>
    <row r="121" spans="1:9" x14ac:dyDescent="0.25">
      <c r="A121" s="80">
        <v>2016</v>
      </c>
      <c r="B121" s="80" t="s">
        <v>233</v>
      </c>
      <c r="C121" s="80" t="s">
        <v>363</v>
      </c>
      <c r="E121" s="96" t="s">
        <v>99</v>
      </c>
      <c r="F121" s="94">
        <v>1</v>
      </c>
      <c r="G121" s="94"/>
      <c r="H121" s="94">
        <v>1</v>
      </c>
      <c r="I121" s="94"/>
    </row>
    <row r="122" spans="1:9" x14ac:dyDescent="0.25">
      <c r="A122" s="80">
        <v>2016</v>
      </c>
      <c r="B122" s="80" t="s">
        <v>265</v>
      </c>
      <c r="C122" s="80" t="s">
        <v>361</v>
      </c>
      <c r="E122" s="96" t="s">
        <v>105</v>
      </c>
      <c r="F122" s="94">
        <v>1</v>
      </c>
      <c r="G122" s="94">
        <v>1</v>
      </c>
      <c r="H122" s="94">
        <v>2</v>
      </c>
      <c r="I122" s="94"/>
    </row>
    <row r="123" spans="1:9" x14ac:dyDescent="0.25">
      <c r="A123" s="80">
        <v>2016</v>
      </c>
      <c r="B123" s="80" t="s">
        <v>290</v>
      </c>
      <c r="C123" s="80" t="s">
        <v>359</v>
      </c>
      <c r="E123" s="96" t="s">
        <v>107</v>
      </c>
      <c r="F123" s="94">
        <v>1</v>
      </c>
      <c r="G123" s="94"/>
      <c r="H123" s="94">
        <v>1</v>
      </c>
      <c r="I123" s="94"/>
    </row>
    <row r="124" spans="1:9" x14ac:dyDescent="0.25">
      <c r="A124" s="80">
        <v>2016</v>
      </c>
      <c r="B124" s="80" t="s">
        <v>306</v>
      </c>
      <c r="C124" s="80" t="s">
        <v>361</v>
      </c>
      <c r="E124" s="96" t="s">
        <v>121</v>
      </c>
      <c r="F124" s="94"/>
      <c r="G124" s="94">
        <v>1</v>
      </c>
      <c r="H124" s="94">
        <v>1</v>
      </c>
      <c r="I124" s="94"/>
    </row>
    <row r="125" spans="1:9" x14ac:dyDescent="0.25">
      <c r="A125" s="80">
        <v>2018</v>
      </c>
      <c r="B125" t="s">
        <v>43</v>
      </c>
      <c r="C125" s="80" t="s">
        <v>361</v>
      </c>
      <c r="E125" s="96" t="s">
        <v>348</v>
      </c>
      <c r="F125" s="94">
        <v>1</v>
      </c>
      <c r="G125" s="94"/>
      <c r="H125" s="94">
        <v>1</v>
      </c>
      <c r="I125" s="94"/>
    </row>
    <row r="126" spans="1:9" x14ac:dyDescent="0.25">
      <c r="A126" s="80">
        <v>2018</v>
      </c>
      <c r="B126" t="s">
        <v>79</v>
      </c>
      <c r="C126" s="80" t="s">
        <v>360</v>
      </c>
      <c r="E126" s="96" t="s">
        <v>124</v>
      </c>
      <c r="F126" s="94">
        <v>1</v>
      </c>
      <c r="G126" s="94"/>
      <c r="H126" s="94">
        <v>1</v>
      </c>
      <c r="I126" s="94"/>
    </row>
    <row r="127" spans="1:9" x14ac:dyDescent="0.25">
      <c r="A127" s="80">
        <v>2018</v>
      </c>
      <c r="B127" t="s">
        <v>91</v>
      </c>
      <c r="C127" s="80" t="s">
        <v>363</v>
      </c>
      <c r="E127" s="96" t="s">
        <v>127</v>
      </c>
      <c r="F127" s="94"/>
      <c r="G127" s="94">
        <v>1</v>
      </c>
      <c r="H127" s="94">
        <v>1</v>
      </c>
      <c r="I127" s="94"/>
    </row>
    <row r="128" spans="1:9" x14ac:dyDescent="0.25">
      <c r="A128" s="80">
        <v>2018</v>
      </c>
      <c r="B128" t="s">
        <v>97</v>
      </c>
      <c r="C128" s="80" t="s">
        <v>363</v>
      </c>
      <c r="E128" s="96" t="s">
        <v>151</v>
      </c>
      <c r="F128" s="94">
        <v>1</v>
      </c>
      <c r="G128" s="94"/>
      <c r="H128" s="94">
        <v>1</v>
      </c>
      <c r="I128" s="94"/>
    </row>
    <row r="129" spans="1:16" x14ac:dyDescent="0.25">
      <c r="A129" s="80">
        <v>2018</v>
      </c>
      <c r="B129" t="s">
        <v>103</v>
      </c>
      <c r="C129" s="80" t="s">
        <v>363</v>
      </c>
      <c r="E129" s="96" t="s">
        <v>152</v>
      </c>
      <c r="F129" s="94">
        <v>1</v>
      </c>
      <c r="G129" s="94"/>
      <c r="H129" s="94">
        <v>1</v>
      </c>
      <c r="I129" s="94"/>
    </row>
    <row r="130" spans="1:16" x14ac:dyDescent="0.25">
      <c r="A130" s="80">
        <v>2018</v>
      </c>
      <c r="B130" t="s">
        <v>105</v>
      </c>
      <c r="C130" s="80" t="s">
        <v>360</v>
      </c>
      <c r="E130" s="96" t="s">
        <v>155</v>
      </c>
      <c r="F130" s="94">
        <v>1</v>
      </c>
      <c r="G130" s="94"/>
      <c r="H130" s="94">
        <v>1</v>
      </c>
      <c r="I130" s="94"/>
      <c r="J130">
        <v>4</v>
      </c>
      <c r="K130">
        <v>5</v>
      </c>
      <c r="M130">
        <v>1</v>
      </c>
      <c r="N130">
        <v>2</v>
      </c>
      <c r="O130">
        <v>4</v>
      </c>
      <c r="P130">
        <v>5</v>
      </c>
    </row>
    <row r="131" spans="1:16" x14ac:dyDescent="0.25">
      <c r="A131" s="80">
        <v>2018</v>
      </c>
      <c r="B131" s="80" t="s">
        <v>121</v>
      </c>
      <c r="C131" s="80" t="s">
        <v>360</v>
      </c>
      <c r="E131" s="96" t="s">
        <v>164</v>
      </c>
      <c r="F131" s="94">
        <v>1</v>
      </c>
      <c r="G131" s="94">
        <v>1</v>
      </c>
      <c r="H131" s="94">
        <v>2</v>
      </c>
      <c r="I131" s="94"/>
    </row>
    <row r="132" spans="1:16" x14ac:dyDescent="0.25">
      <c r="A132" s="80">
        <v>2018</v>
      </c>
      <c r="B132" t="s">
        <v>127</v>
      </c>
      <c r="C132" s="80" t="s">
        <v>360</v>
      </c>
      <c r="E132" s="96" t="s">
        <v>170</v>
      </c>
      <c r="F132" s="94">
        <v>1</v>
      </c>
      <c r="G132" s="94"/>
      <c r="H132" s="94">
        <v>1</v>
      </c>
      <c r="I132" s="94"/>
    </row>
    <row r="133" spans="1:16" x14ac:dyDescent="0.25">
      <c r="A133" s="80">
        <v>2018</v>
      </c>
      <c r="B133" t="s">
        <v>129</v>
      </c>
      <c r="C133" s="80" t="s">
        <v>363</v>
      </c>
      <c r="E133" s="96" t="s">
        <v>174</v>
      </c>
      <c r="F133" s="94">
        <v>1</v>
      </c>
      <c r="G133" s="94"/>
      <c r="H133" s="94">
        <v>1</v>
      </c>
      <c r="I133" s="94"/>
    </row>
    <row r="134" spans="1:16" x14ac:dyDescent="0.25">
      <c r="A134" s="80">
        <v>2018</v>
      </c>
      <c r="B134" t="s">
        <v>157</v>
      </c>
      <c r="C134" s="80" t="s">
        <v>363</v>
      </c>
      <c r="E134" s="96" t="s">
        <v>199</v>
      </c>
      <c r="F134" s="94">
        <v>1</v>
      </c>
      <c r="G134" s="94"/>
      <c r="H134" s="94">
        <v>1</v>
      </c>
      <c r="I134" s="94"/>
    </row>
    <row r="135" spans="1:16" x14ac:dyDescent="0.25">
      <c r="A135" s="80">
        <v>2018</v>
      </c>
      <c r="B135" t="s">
        <v>164</v>
      </c>
      <c r="C135" s="80" t="s">
        <v>360</v>
      </c>
      <c r="E135" s="96" t="s">
        <v>200</v>
      </c>
      <c r="F135" s="94">
        <v>1</v>
      </c>
      <c r="G135" s="94">
        <v>1</v>
      </c>
      <c r="H135" s="94">
        <v>2</v>
      </c>
      <c r="I135" s="94"/>
    </row>
    <row r="136" spans="1:16" x14ac:dyDescent="0.25">
      <c r="A136" s="80">
        <v>2018</v>
      </c>
      <c r="B136" t="s">
        <v>191</v>
      </c>
      <c r="C136" s="80" t="s">
        <v>363</v>
      </c>
      <c r="E136" s="96" t="s">
        <v>203</v>
      </c>
      <c r="F136" s="94">
        <v>1</v>
      </c>
      <c r="G136" s="94"/>
      <c r="H136" s="94">
        <v>1</v>
      </c>
      <c r="I136" s="94"/>
    </row>
    <row r="137" spans="1:16" x14ac:dyDescent="0.25">
      <c r="A137" s="80">
        <v>2018</v>
      </c>
      <c r="B137" t="s">
        <v>200</v>
      </c>
      <c r="C137" s="80" t="s">
        <v>360</v>
      </c>
      <c r="E137" s="96" t="s">
        <v>210</v>
      </c>
      <c r="F137" s="94">
        <v>1</v>
      </c>
      <c r="G137" s="94"/>
      <c r="H137" s="94">
        <v>1</v>
      </c>
      <c r="I137" s="94"/>
    </row>
    <row r="138" spans="1:16" x14ac:dyDescent="0.25">
      <c r="A138" s="80">
        <v>2018</v>
      </c>
      <c r="B138" t="s">
        <v>0</v>
      </c>
      <c r="C138" s="80" t="s">
        <v>360</v>
      </c>
      <c r="E138" s="96" t="s">
        <v>0</v>
      </c>
      <c r="F138" s="94">
        <v>1</v>
      </c>
      <c r="G138" s="94">
        <v>1</v>
      </c>
      <c r="H138" s="94">
        <v>2</v>
      </c>
      <c r="I138" s="94"/>
    </row>
    <row r="139" spans="1:16" x14ac:dyDescent="0.25">
      <c r="A139" s="80">
        <v>2018</v>
      </c>
      <c r="B139" t="s">
        <v>221</v>
      </c>
      <c r="C139" s="80" t="s">
        <v>363</v>
      </c>
      <c r="E139" s="96" t="s">
        <v>231</v>
      </c>
      <c r="F139" s="94">
        <v>1</v>
      </c>
      <c r="G139" s="94">
        <v>1</v>
      </c>
      <c r="H139" s="94">
        <v>2</v>
      </c>
      <c r="I139" s="94"/>
    </row>
    <row r="140" spans="1:16" x14ac:dyDescent="0.25">
      <c r="A140" s="80">
        <v>2018</v>
      </c>
      <c r="B140" t="s">
        <v>231</v>
      </c>
      <c r="C140" s="80" t="s">
        <v>360</v>
      </c>
      <c r="E140" s="96" t="s">
        <v>238</v>
      </c>
      <c r="F140" s="94">
        <v>1</v>
      </c>
      <c r="G140" s="94"/>
      <c r="H140" s="94">
        <v>1</v>
      </c>
      <c r="I140" s="94"/>
    </row>
    <row r="141" spans="1:16" x14ac:dyDescent="0.25">
      <c r="A141" s="80">
        <v>2018</v>
      </c>
      <c r="B141" t="s">
        <v>240</v>
      </c>
      <c r="C141" s="80" t="s">
        <v>363</v>
      </c>
      <c r="E141" s="96" t="s">
        <v>261</v>
      </c>
      <c r="F141" s="94">
        <v>1</v>
      </c>
      <c r="G141" s="94">
        <v>1</v>
      </c>
      <c r="H141" s="94">
        <v>2</v>
      </c>
      <c r="I141" s="94"/>
    </row>
    <row r="142" spans="1:16" x14ac:dyDescent="0.25">
      <c r="A142" s="80">
        <v>2018</v>
      </c>
      <c r="B142" t="s">
        <v>261</v>
      </c>
      <c r="C142" s="80" t="s">
        <v>360</v>
      </c>
      <c r="E142" s="96" t="s">
        <v>271</v>
      </c>
      <c r="F142" s="94">
        <v>1</v>
      </c>
      <c r="G142" s="94"/>
      <c r="H142" s="94">
        <v>1</v>
      </c>
      <c r="I142" s="94"/>
    </row>
    <row r="143" spans="1:16" x14ac:dyDescent="0.25">
      <c r="A143" s="80">
        <v>2018</v>
      </c>
      <c r="B143" s="80" t="s">
        <v>275</v>
      </c>
      <c r="C143" s="80" t="s">
        <v>360</v>
      </c>
      <c r="E143" s="96" t="s">
        <v>275</v>
      </c>
      <c r="F143" s="94"/>
      <c r="G143" s="94">
        <v>1</v>
      </c>
      <c r="H143" s="94">
        <v>1</v>
      </c>
      <c r="I143" s="94"/>
    </row>
    <row r="144" spans="1:16" x14ac:dyDescent="0.25">
      <c r="A144" s="80">
        <v>2018</v>
      </c>
      <c r="B144" t="s">
        <v>313</v>
      </c>
      <c r="C144" s="80" t="s">
        <v>359</v>
      </c>
      <c r="E144" s="96" t="s">
        <v>304</v>
      </c>
      <c r="F144" s="94">
        <v>1</v>
      </c>
      <c r="G144" s="94"/>
      <c r="H144" s="94">
        <v>1</v>
      </c>
      <c r="I144" s="94"/>
    </row>
    <row r="145" spans="1:18" x14ac:dyDescent="0.25">
      <c r="E145" s="93" t="s">
        <v>380</v>
      </c>
      <c r="F145" s="94">
        <v>121</v>
      </c>
      <c r="G145" s="94">
        <v>20</v>
      </c>
      <c r="H145" s="94">
        <v>141</v>
      </c>
      <c r="I145" s="94"/>
    </row>
    <row r="147" spans="1:18" x14ac:dyDescent="0.25">
      <c r="A147" s="95" t="s">
        <v>378</v>
      </c>
      <c r="B147"/>
      <c r="C147" s="92"/>
    </row>
    <row r="148" spans="1:18" x14ac:dyDescent="0.25">
      <c r="A148"/>
      <c r="B148">
        <v>2016</v>
      </c>
      <c r="C148"/>
    </row>
    <row r="149" spans="1:18" x14ac:dyDescent="0.25">
      <c r="A149" s="92" t="s">
        <v>367</v>
      </c>
      <c r="B149" t="s">
        <v>363</v>
      </c>
      <c r="C149" t="s">
        <v>361</v>
      </c>
      <c r="D149" t="s">
        <v>362</v>
      </c>
      <c r="J149" t="s">
        <v>361</v>
      </c>
      <c r="K149" t="s">
        <v>359</v>
      </c>
      <c r="L149" t="s">
        <v>360</v>
      </c>
      <c r="M149" t="s">
        <v>368</v>
      </c>
      <c r="N149" t="s">
        <v>366</v>
      </c>
    </row>
    <row r="150" spans="1:18" x14ac:dyDescent="0.25">
      <c r="A150" s="93" t="s">
        <v>43</v>
      </c>
      <c r="B150" s="94"/>
      <c r="C150" s="94"/>
      <c r="D150" s="94">
        <v>1</v>
      </c>
      <c r="J150" s="94">
        <v>1</v>
      </c>
      <c r="K150" s="94"/>
      <c r="L150" s="94"/>
      <c r="M150" s="94">
        <v>1</v>
      </c>
      <c r="N150" s="94">
        <v>2</v>
      </c>
      <c r="Q150" t="s">
        <v>369</v>
      </c>
      <c r="R150" t="s">
        <v>375</v>
      </c>
    </row>
    <row r="151" spans="1:18" x14ac:dyDescent="0.25">
      <c r="A151" s="93" t="s">
        <v>79</v>
      </c>
      <c r="B151" s="94"/>
      <c r="C151" s="94">
        <v>1</v>
      </c>
      <c r="D151" s="94"/>
      <c r="J151" s="94"/>
      <c r="K151" s="94"/>
      <c r="L151" s="94">
        <v>1</v>
      </c>
      <c r="M151" s="94">
        <v>1</v>
      </c>
      <c r="N151" s="94">
        <v>2</v>
      </c>
      <c r="Q151" t="s">
        <v>370</v>
      </c>
      <c r="R151" t="s">
        <v>376</v>
      </c>
    </row>
    <row r="152" spans="1:18" x14ac:dyDescent="0.25">
      <c r="A152" s="93" t="s">
        <v>91</v>
      </c>
      <c r="B152" s="94"/>
      <c r="C152" s="94">
        <v>1</v>
      </c>
      <c r="D152" s="94"/>
      <c r="J152" s="94"/>
      <c r="K152" s="94"/>
      <c r="L152" s="94"/>
      <c r="M152" s="94">
        <v>1</v>
      </c>
      <c r="N152" s="94">
        <v>2</v>
      </c>
      <c r="Q152" t="s">
        <v>371</v>
      </c>
      <c r="R152" t="s">
        <v>375</v>
      </c>
    </row>
    <row r="153" spans="1:18" x14ac:dyDescent="0.25">
      <c r="A153" s="93" t="s">
        <v>97</v>
      </c>
      <c r="B153" s="94">
        <v>1</v>
      </c>
      <c r="C153" s="94"/>
      <c r="D153" s="94"/>
      <c r="J153" s="94"/>
      <c r="K153" s="94"/>
      <c r="L153" s="94"/>
      <c r="M153" s="94">
        <v>1</v>
      </c>
      <c r="N153" s="94">
        <v>2</v>
      </c>
      <c r="Q153" t="s">
        <v>372</v>
      </c>
      <c r="R153" t="s">
        <v>377</v>
      </c>
    </row>
    <row r="154" spans="1:18" x14ac:dyDescent="0.25">
      <c r="A154" s="93" t="s">
        <v>103</v>
      </c>
      <c r="B154" s="94"/>
      <c r="C154" s="94">
        <v>1</v>
      </c>
      <c r="D154" s="94"/>
      <c r="J154" s="94"/>
      <c r="K154" s="94"/>
      <c r="L154" s="94"/>
      <c r="M154" s="94">
        <v>1</v>
      </c>
      <c r="N154" s="94">
        <v>2</v>
      </c>
      <c r="Q154" t="s">
        <v>371</v>
      </c>
      <c r="R154" t="s">
        <v>375</v>
      </c>
    </row>
    <row r="155" spans="1:18" x14ac:dyDescent="0.25">
      <c r="A155" s="93" t="s">
        <v>105</v>
      </c>
      <c r="B155" s="94"/>
      <c r="C155" s="94"/>
      <c r="D155" s="94"/>
      <c r="J155" s="94"/>
      <c r="K155" s="94"/>
      <c r="L155" s="94">
        <v>1</v>
      </c>
      <c r="M155" s="94">
        <v>1</v>
      </c>
      <c r="N155" s="94">
        <v>2</v>
      </c>
      <c r="Q155" t="s">
        <v>373</v>
      </c>
      <c r="R155" t="s">
        <v>377</v>
      </c>
    </row>
    <row r="156" spans="1:18" x14ac:dyDescent="0.25">
      <c r="A156" s="93" t="s">
        <v>121</v>
      </c>
      <c r="B156" s="94"/>
      <c r="C156" s="94"/>
      <c r="D156" s="94"/>
      <c r="J156" s="94"/>
      <c r="K156" s="94"/>
      <c r="L156" s="94">
        <v>1</v>
      </c>
      <c r="M156" s="94">
        <v>1</v>
      </c>
      <c r="N156" s="94">
        <v>2</v>
      </c>
      <c r="Q156" t="s">
        <v>374</v>
      </c>
      <c r="R156" t="s">
        <v>376</v>
      </c>
    </row>
    <row r="157" spans="1:18" x14ac:dyDescent="0.25">
      <c r="A157" s="93" t="s">
        <v>127</v>
      </c>
      <c r="B157" s="94"/>
      <c r="C157" s="94"/>
      <c r="D157" s="94"/>
      <c r="J157" s="94"/>
      <c r="K157" s="94"/>
      <c r="L157" s="94">
        <v>1</v>
      </c>
      <c r="M157" s="94">
        <v>1</v>
      </c>
      <c r="N157" s="94">
        <v>2</v>
      </c>
      <c r="Q157" t="s">
        <v>374</v>
      </c>
      <c r="R157" t="s">
        <v>376</v>
      </c>
    </row>
    <row r="158" spans="1:18" x14ac:dyDescent="0.25">
      <c r="A158" s="93" t="s">
        <v>129</v>
      </c>
      <c r="B158" s="94"/>
      <c r="C158" s="94">
        <v>1</v>
      </c>
      <c r="D158" s="94"/>
      <c r="J158" s="94"/>
      <c r="K158" s="94"/>
      <c r="L158" s="94"/>
      <c r="M158" s="94">
        <v>1</v>
      </c>
      <c r="N158" s="94">
        <v>2</v>
      </c>
      <c r="Q158" t="s">
        <v>371</v>
      </c>
      <c r="R158" t="s">
        <v>375</v>
      </c>
    </row>
    <row r="159" spans="1:18" x14ac:dyDescent="0.25">
      <c r="A159" s="93" t="s">
        <v>157</v>
      </c>
      <c r="B159" s="94"/>
      <c r="C159" s="94">
        <v>1</v>
      </c>
      <c r="D159" s="94"/>
      <c r="J159" s="94"/>
      <c r="K159" s="94"/>
      <c r="L159" s="94"/>
      <c r="M159" s="94">
        <v>1</v>
      </c>
      <c r="N159" s="94">
        <v>2</v>
      </c>
      <c r="Q159" t="s">
        <v>371</v>
      </c>
      <c r="R159" t="s">
        <v>375</v>
      </c>
    </row>
    <row r="160" spans="1:18" x14ac:dyDescent="0.25">
      <c r="A160" s="93" t="s">
        <v>164</v>
      </c>
      <c r="B160" s="94"/>
      <c r="C160" s="94"/>
      <c r="D160" s="94"/>
      <c r="J160" s="94"/>
      <c r="K160" s="94"/>
      <c r="L160" s="94">
        <v>1</v>
      </c>
      <c r="M160" s="94">
        <v>1</v>
      </c>
      <c r="N160" s="94">
        <v>2</v>
      </c>
      <c r="Q160" t="s">
        <v>373</v>
      </c>
      <c r="R160" t="s">
        <v>377</v>
      </c>
    </row>
    <row r="161" spans="1:18" x14ac:dyDescent="0.25">
      <c r="A161" s="93" t="s">
        <v>191</v>
      </c>
      <c r="B161" s="94"/>
      <c r="C161" s="94">
        <v>1</v>
      </c>
      <c r="D161" s="94"/>
      <c r="J161" s="94"/>
      <c r="K161" s="94"/>
      <c r="L161" s="94"/>
      <c r="M161" s="94">
        <v>1</v>
      </c>
      <c r="N161" s="94">
        <v>2</v>
      </c>
      <c r="Q161" t="s">
        <v>371</v>
      </c>
      <c r="R161" t="s">
        <v>375</v>
      </c>
    </row>
    <row r="162" spans="1:18" x14ac:dyDescent="0.25">
      <c r="A162" s="93" t="s">
        <v>200</v>
      </c>
      <c r="B162" s="94"/>
      <c r="C162" s="94"/>
      <c r="D162" s="94"/>
      <c r="J162" s="94"/>
      <c r="K162" s="94"/>
      <c r="L162" s="94">
        <v>1</v>
      </c>
      <c r="M162" s="94">
        <v>1</v>
      </c>
      <c r="N162" s="94">
        <v>2</v>
      </c>
      <c r="Q162" t="s">
        <v>373</v>
      </c>
      <c r="R162" t="s">
        <v>377</v>
      </c>
    </row>
    <row r="163" spans="1:18" x14ac:dyDescent="0.25">
      <c r="A163" s="93" t="s">
        <v>0</v>
      </c>
      <c r="B163" s="94"/>
      <c r="C163" s="94"/>
      <c r="D163" s="94"/>
      <c r="J163" s="94"/>
      <c r="K163" s="94"/>
      <c r="L163" s="94">
        <v>1</v>
      </c>
      <c r="M163" s="94">
        <v>1</v>
      </c>
      <c r="N163" s="94">
        <v>2</v>
      </c>
      <c r="Q163" t="s">
        <v>373</v>
      </c>
      <c r="R163" t="s">
        <v>377</v>
      </c>
    </row>
    <row r="164" spans="1:18" x14ac:dyDescent="0.25">
      <c r="A164" s="93" t="s">
        <v>221</v>
      </c>
      <c r="B164" s="94"/>
      <c r="C164" s="94">
        <v>1</v>
      </c>
      <c r="D164" s="94"/>
      <c r="J164" s="94"/>
      <c r="K164" s="94"/>
      <c r="L164" s="94"/>
      <c r="M164" s="94">
        <v>1</v>
      </c>
      <c r="N164" s="94">
        <v>2</v>
      </c>
      <c r="Q164" t="s">
        <v>371</v>
      </c>
      <c r="R164" t="s">
        <v>375</v>
      </c>
    </row>
    <row r="165" spans="1:18" x14ac:dyDescent="0.25">
      <c r="A165" s="93" t="s">
        <v>231</v>
      </c>
      <c r="B165" s="94"/>
      <c r="C165" s="94"/>
      <c r="D165" s="94"/>
      <c r="J165" s="94"/>
      <c r="K165" s="94"/>
      <c r="L165" s="94">
        <v>1</v>
      </c>
      <c r="M165" s="94">
        <v>1</v>
      </c>
      <c r="N165" s="94">
        <v>2</v>
      </c>
      <c r="Q165" t="s">
        <v>373</v>
      </c>
      <c r="R165" t="s">
        <v>377</v>
      </c>
    </row>
    <row r="166" spans="1:18" x14ac:dyDescent="0.25">
      <c r="A166" s="93" t="s">
        <v>240</v>
      </c>
      <c r="B166" s="94"/>
      <c r="C166" s="94">
        <v>1</v>
      </c>
      <c r="D166" s="94"/>
      <c r="J166" s="94"/>
      <c r="K166" s="94"/>
      <c r="L166" s="94"/>
      <c r="M166" s="94">
        <v>1</v>
      </c>
      <c r="N166" s="94">
        <v>2</v>
      </c>
      <c r="Q166" t="s">
        <v>371</v>
      </c>
      <c r="R166" t="s">
        <v>375</v>
      </c>
    </row>
    <row r="167" spans="1:18" x14ac:dyDescent="0.25">
      <c r="A167" s="93" t="s">
        <v>261</v>
      </c>
      <c r="B167" s="94"/>
      <c r="C167" s="94"/>
      <c r="D167" s="94"/>
      <c r="J167" s="94"/>
      <c r="K167" s="94"/>
      <c r="L167" s="94">
        <v>1</v>
      </c>
      <c r="M167" s="94">
        <v>1</v>
      </c>
      <c r="N167" s="94">
        <v>2</v>
      </c>
      <c r="Q167" t="s">
        <v>373</v>
      </c>
      <c r="R167" t="s">
        <v>377</v>
      </c>
    </row>
    <row r="168" spans="1:18" x14ac:dyDescent="0.25">
      <c r="A168" s="93" t="s">
        <v>275</v>
      </c>
      <c r="B168" s="94"/>
      <c r="C168" s="94"/>
      <c r="D168" s="94"/>
      <c r="J168" s="94"/>
      <c r="K168" s="94"/>
      <c r="L168" s="94">
        <v>1</v>
      </c>
      <c r="M168" s="94">
        <v>1</v>
      </c>
      <c r="N168" s="94">
        <v>2</v>
      </c>
      <c r="Q168" t="s">
        <v>374</v>
      </c>
      <c r="R168" t="s">
        <v>376</v>
      </c>
    </row>
  </sheetData>
  <autoFilter ref="A149:R168"/>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Req. Template (short)</vt:lpstr>
      <vt:lpstr>Country data 14.b.1</vt:lpstr>
      <vt:lpstr>2018 full country replies</vt:lpstr>
      <vt:lpstr>pivot tables</vt:lpstr>
      <vt:lpstr>'Req. Template (short)'!Print_Area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2018-03-13T15:17:26Z</dcterms:modified>
</cp:coreProperties>
</file>